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buget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K53" i="1"/>
  <c r="C62"/>
  <c r="C48"/>
  <c r="L23"/>
  <c r="M23" s="1"/>
  <c r="L31"/>
  <c r="M31" s="1"/>
  <c r="L32"/>
  <c r="M32" s="1"/>
  <c r="L36"/>
  <c r="M36" s="1"/>
  <c r="L37"/>
  <c r="M37" s="1"/>
  <c r="L38"/>
  <c r="M38" s="1"/>
  <c r="L44"/>
  <c r="M44" s="1"/>
  <c r="L47"/>
  <c r="M47" s="1"/>
  <c r="L49"/>
  <c r="M49" s="1"/>
  <c r="L50"/>
  <c r="M50" s="1"/>
  <c r="L51"/>
  <c r="M51" s="1"/>
  <c r="L52"/>
  <c r="M52" s="1"/>
  <c r="L53"/>
  <c r="M53" s="1"/>
  <c r="L54"/>
  <c r="M54" s="1"/>
  <c r="L55"/>
  <c r="M55" s="1"/>
  <c r="L56"/>
  <c r="M56" s="1"/>
  <c r="L57"/>
  <c r="M57" s="1"/>
  <c r="L58"/>
  <c r="M58" s="1"/>
  <c r="L59"/>
  <c r="M59"/>
  <c r="L60"/>
  <c r="M60" s="1"/>
  <c r="L61"/>
  <c r="M61" s="1"/>
  <c r="L63"/>
  <c r="M63" s="1"/>
  <c r="L65"/>
  <c r="M65"/>
  <c r="L74"/>
  <c r="M74" s="1"/>
  <c r="L76"/>
  <c r="M76" s="1"/>
  <c r="L77"/>
  <c r="M77"/>
  <c r="L78"/>
  <c r="M78" s="1"/>
  <c r="C53"/>
  <c r="C30"/>
  <c r="I81"/>
  <c r="L81" s="1"/>
  <c r="F81"/>
  <c r="I48"/>
  <c r="L48" s="1"/>
  <c r="M48" s="1"/>
  <c r="F48"/>
  <c r="F79"/>
  <c r="H79"/>
  <c r="I79"/>
  <c r="L79" s="1"/>
  <c r="M79" s="1"/>
  <c r="G53"/>
  <c r="H53" s="1"/>
  <c r="J68"/>
  <c r="J69"/>
  <c r="J70"/>
  <c r="J71"/>
  <c r="J72"/>
  <c r="I65"/>
  <c r="I68"/>
  <c r="L68" s="1"/>
  <c r="M68" s="1"/>
  <c r="K27"/>
  <c r="K29"/>
  <c r="K44"/>
  <c r="J35"/>
  <c r="I22"/>
  <c r="L22" s="1"/>
  <c r="M22" s="1"/>
  <c r="I23"/>
  <c r="I24"/>
  <c r="L24" s="1"/>
  <c r="M24" s="1"/>
  <c r="I25"/>
  <c r="L25" s="1"/>
  <c r="M25" s="1"/>
  <c r="I26"/>
  <c r="L26" s="1"/>
  <c r="M26" s="1"/>
  <c r="I27"/>
  <c r="L27" s="1"/>
  <c r="M27" s="1"/>
  <c r="I28"/>
  <c r="L28" s="1"/>
  <c r="M28" s="1"/>
  <c r="I29"/>
  <c r="L29" s="1"/>
  <c r="M29" s="1"/>
  <c r="I31"/>
  <c r="I32"/>
  <c r="I33"/>
  <c r="L33" s="1"/>
  <c r="M33" s="1"/>
  <c r="I34"/>
  <c r="L34" s="1"/>
  <c r="M34" s="1"/>
  <c r="I35"/>
  <c r="L35" s="1"/>
  <c r="M35" s="1"/>
  <c r="I36"/>
  <c r="I37"/>
  <c r="I38"/>
  <c r="I39"/>
  <c r="L39" s="1"/>
  <c r="M39" s="1"/>
  <c r="I40"/>
  <c r="L40" s="1"/>
  <c r="M40" s="1"/>
  <c r="I41"/>
  <c r="L41" s="1"/>
  <c r="M41" s="1"/>
  <c r="I42"/>
  <c r="L42" s="1"/>
  <c r="M42" s="1"/>
  <c r="I43"/>
  <c r="L43" s="1"/>
  <c r="M43" s="1"/>
  <c r="I44"/>
  <c r="I45"/>
  <c r="L45" s="1"/>
  <c r="M45" s="1"/>
  <c r="I21"/>
  <c r="F16"/>
  <c r="G16"/>
  <c r="H16"/>
  <c r="I16"/>
  <c r="J16"/>
  <c r="K16"/>
  <c r="G46"/>
  <c r="H46"/>
  <c r="F46"/>
  <c r="G75"/>
  <c r="H75"/>
  <c r="F75"/>
  <c r="K78"/>
  <c r="J78"/>
  <c r="H78"/>
  <c r="G78"/>
  <c r="K77"/>
  <c r="K79" s="1"/>
  <c r="J77"/>
  <c r="J79" s="1"/>
  <c r="H77"/>
  <c r="G77"/>
  <c r="G79" s="1"/>
  <c r="I62"/>
  <c r="L62" s="1"/>
  <c r="F62"/>
  <c r="K56"/>
  <c r="G56"/>
  <c r="H56" s="1"/>
  <c r="G52"/>
  <c r="H52" s="1"/>
  <c r="J49"/>
  <c r="K49" s="1"/>
  <c r="K48" s="1"/>
  <c r="G49"/>
  <c r="H49" s="1"/>
  <c r="G19"/>
  <c r="H19" s="1"/>
  <c r="H18"/>
  <c r="G18"/>
  <c r="C79"/>
  <c r="E78"/>
  <c r="D78"/>
  <c r="E77"/>
  <c r="E79" s="1"/>
  <c r="D77"/>
  <c r="D79" s="1"/>
  <c r="E74"/>
  <c r="D74"/>
  <c r="E68"/>
  <c r="K68" s="1"/>
  <c r="D67"/>
  <c r="J67" s="1"/>
  <c r="E65"/>
  <c r="K65" s="1"/>
  <c r="D65"/>
  <c r="J65" s="1"/>
  <c r="E61"/>
  <c r="D61"/>
  <c r="E60"/>
  <c r="D60"/>
  <c r="E59"/>
  <c r="D59"/>
  <c r="E58"/>
  <c r="D58"/>
  <c r="D57"/>
  <c r="E57"/>
  <c r="E52"/>
  <c r="D52"/>
  <c r="D51"/>
  <c r="E51"/>
  <c r="E50"/>
  <c r="D50"/>
  <c r="E45"/>
  <c r="K45" s="1"/>
  <c r="D45"/>
  <c r="J45" s="1"/>
  <c r="E44"/>
  <c r="D44"/>
  <c r="J44" s="1"/>
  <c r="E43"/>
  <c r="K43" s="1"/>
  <c r="D43"/>
  <c r="J43" s="1"/>
  <c r="E42"/>
  <c r="K42" s="1"/>
  <c r="D42"/>
  <c r="J42" s="1"/>
  <c r="D41"/>
  <c r="J41" s="1"/>
  <c r="C41"/>
  <c r="E41" s="1"/>
  <c r="K41" s="1"/>
  <c r="E40"/>
  <c r="K40" s="1"/>
  <c r="D40"/>
  <c r="J40" s="1"/>
  <c r="E39"/>
  <c r="K39" s="1"/>
  <c r="D39"/>
  <c r="J39" s="1"/>
  <c r="E38"/>
  <c r="K38" s="1"/>
  <c r="D38"/>
  <c r="J38" s="1"/>
  <c r="E37"/>
  <c r="K37" s="1"/>
  <c r="D37"/>
  <c r="J37" s="1"/>
  <c r="E36"/>
  <c r="K36" s="1"/>
  <c r="D36"/>
  <c r="J36" s="1"/>
  <c r="E35"/>
  <c r="K35" s="1"/>
  <c r="E34"/>
  <c r="K34" s="1"/>
  <c r="D34"/>
  <c r="J34" s="1"/>
  <c r="D33"/>
  <c r="J33" s="1"/>
  <c r="E32"/>
  <c r="K32" s="1"/>
  <c r="D32"/>
  <c r="J32" s="1"/>
  <c r="E31"/>
  <c r="K31" s="1"/>
  <c r="D31"/>
  <c r="J31" s="1"/>
  <c r="E29"/>
  <c r="D29"/>
  <c r="J29" s="1"/>
  <c r="E28"/>
  <c r="K28" s="1"/>
  <c r="D28"/>
  <c r="J28" s="1"/>
  <c r="E27"/>
  <c r="D27"/>
  <c r="J27" s="1"/>
  <c r="E26"/>
  <c r="K26" s="1"/>
  <c r="D26"/>
  <c r="J26" s="1"/>
  <c r="D25"/>
  <c r="J25" s="1"/>
  <c r="E24"/>
  <c r="K24" s="1"/>
  <c r="D24"/>
  <c r="J24" s="1"/>
  <c r="E23"/>
  <c r="K23" s="1"/>
  <c r="D23"/>
  <c r="J23" s="1"/>
  <c r="E22"/>
  <c r="K22" s="1"/>
  <c r="D22"/>
  <c r="J22" s="1"/>
  <c r="E21"/>
  <c r="K21" s="1"/>
  <c r="D21"/>
  <c r="J21" s="1"/>
  <c r="C21"/>
  <c r="C19"/>
  <c r="E18"/>
  <c r="D18"/>
  <c r="C16"/>
  <c r="E15"/>
  <c r="D15"/>
  <c r="E14"/>
  <c r="D14"/>
  <c r="E13"/>
  <c r="D13"/>
  <c r="E12"/>
  <c r="D12"/>
  <c r="M62" l="1"/>
  <c r="D56"/>
  <c r="F80"/>
  <c r="M81"/>
  <c r="D30"/>
  <c r="J30" s="1"/>
  <c r="D16"/>
  <c r="E16"/>
  <c r="E53"/>
  <c r="H81"/>
  <c r="H48"/>
  <c r="G81"/>
  <c r="J81"/>
  <c r="K81"/>
  <c r="J62"/>
  <c r="G48"/>
  <c r="J48"/>
  <c r="D53"/>
  <c r="E56"/>
  <c r="K62"/>
  <c r="H62"/>
  <c r="H80" s="1"/>
  <c r="G62"/>
  <c r="G80" s="1"/>
  <c r="D49"/>
  <c r="J46"/>
  <c r="E49"/>
  <c r="D48"/>
  <c r="E48"/>
  <c r="D46"/>
  <c r="E19"/>
  <c r="D19"/>
  <c r="E25"/>
  <c r="K25" s="1"/>
  <c r="C81"/>
  <c r="E33"/>
  <c r="K33" s="1"/>
  <c r="K46" l="1"/>
  <c r="E30"/>
  <c r="K30" s="1"/>
  <c r="D62"/>
  <c r="C46"/>
  <c r="I30"/>
  <c r="E46"/>
  <c r="E62"/>
  <c r="E70"/>
  <c r="K70" s="1"/>
  <c r="I70"/>
  <c r="L70" s="1"/>
  <c r="M70" s="1"/>
  <c r="E71"/>
  <c r="K71" s="1"/>
  <c r="I71"/>
  <c r="L71" s="1"/>
  <c r="M71" s="1"/>
  <c r="D81"/>
  <c r="I66"/>
  <c r="L66" s="1"/>
  <c r="M66" s="1"/>
  <c r="I73"/>
  <c r="L73" s="1"/>
  <c r="M73" s="1"/>
  <c r="I69"/>
  <c r="L69" s="1"/>
  <c r="M69" s="1"/>
  <c r="E81"/>
  <c r="I46" l="1"/>
  <c r="L46" s="1"/>
  <c r="M46" s="1"/>
  <c r="L30"/>
  <c r="M30" s="1"/>
  <c r="E72"/>
  <c r="K72" s="1"/>
  <c r="I72"/>
  <c r="L72" s="1"/>
  <c r="M72" s="1"/>
  <c r="E69"/>
  <c r="C67"/>
  <c r="I67" s="1"/>
  <c r="L67" s="1"/>
  <c r="M67" s="1"/>
  <c r="C64"/>
  <c r="I64" s="1"/>
  <c r="L64" s="1"/>
  <c r="M64" s="1"/>
  <c r="D66"/>
  <c r="J66" s="1"/>
  <c r="E66"/>
  <c r="K66" s="1"/>
  <c r="D73"/>
  <c r="J73" s="1"/>
  <c r="E73"/>
  <c r="K73" s="1"/>
  <c r="E67" l="1"/>
  <c r="K67" s="1"/>
  <c r="K69"/>
  <c r="I75"/>
  <c r="D64"/>
  <c r="C75"/>
  <c r="C80" s="1"/>
  <c r="E64"/>
  <c r="I80" l="1"/>
  <c r="L75"/>
  <c r="M75" s="1"/>
  <c r="L80"/>
  <c r="M80" s="1"/>
  <c r="D75"/>
  <c r="D80" s="1"/>
  <c r="J64"/>
  <c r="J75" s="1"/>
  <c r="J80" s="1"/>
  <c r="E75"/>
  <c r="E80" s="1"/>
  <c r="K64"/>
  <c r="K75" s="1"/>
  <c r="K80" s="1"/>
</calcChain>
</file>

<file path=xl/sharedStrings.xml><?xml version="1.0" encoding="utf-8"?>
<sst xmlns="http://schemas.openxmlformats.org/spreadsheetml/2006/main" count="157" uniqueCount="148">
  <si>
    <t>Renovarea energetică moderată pentru sediul Regiei Autonome Județene de Drumuri Argeș, Municipiul Pitești, strada George Coșbuc, nr. 40, Județul Argeș</t>
  </si>
  <si>
    <t>faza DALI - varianta recomandata</t>
  </si>
  <si>
    <t xml:space="preserve"> </t>
  </si>
  <si>
    <t>1 euro (infoeuro mai 2021) =</t>
  </si>
  <si>
    <t>Nr. crt.</t>
  </si>
  <si>
    <t>Denumirea capitolelor și subcapitolelor de cheltuieli</t>
  </si>
  <si>
    <t>lei</t>
  </si>
  <si>
    <t>1</t>
  </si>
  <si>
    <t>2</t>
  </si>
  <si>
    <t>3</t>
  </si>
  <si>
    <t xml:space="preserve">CAPITOLUL 1 - Cheltuieli pentru obținerea și amenajarea terenului </t>
  </si>
  <si>
    <t>1.1</t>
  </si>
  <si>
    <t>Obținerea terenului</t>
  </si>
  <si>
    <t>1.2</t>
  </si>
  <si>
    <t xml:space="preserve">Amenajarea terenului </t>
  </si>
  <si>
    <t>1.3</t>
  </si>
  <si>
    <t xml:space="preserve">Amenajări pentru protecția mediului și aducerea terenului la starea inițială </t>
  </si>
  <si>
    <t>1.4</t>
  </si>
  <si>
    <t>Cheltuieli pentru relocarea/protecţia utilităţilor</t>
  </si>
  <si>
    <t>TOTAL CAPITOLUL 1</t>
  </si>
  <si>
    <t>CAPITOLUL 2 - Cheltuieli pentru asigurarea utilităților necesare obiectivului de investiții</t>
  </si>
  <si>
    <t>Cheltuieli pentru asigurarea utilităților necesare obiectivului de investiții  - eligibile</t>
  </si>
  <si>
    <t>TOTAL CAPITOLUL 2</t>
  </si>
  <si>
    <t xml:space="preserve">CAPITOLUL 3 - Cheltuieli pentru proiectare și asistență tehnică </t>
  </si>
  <si>
    <t>3.1</t>
  </si>
  <si>
    <t>Studii</t>
  </si>
  <si>
    <t>3.1.1</t>
  </si>
  <si>
    <t xml:space="preserve"> Studii de teren</t>
  </si>
  <si>
    <t>3.1.2</t>
  </si>
  <si>
    <t xml:space="preserve"> Raport privind impactul asupra mediului</t>
  </si>
  <si>
    <t>3.1.3</t>
  </si>
  <si>
    <t xml:space="preserve"> Alte studii specifice </t>
  </si>
  <si>
    <t>3.2</t>
  </si>
  <si>
    <t>Documentaţii-suport şi cheltuieli pentru obţinerea de avize, acorduri şi autorizaţii</t>
  </si>
  <si>
    <t>3.3</t>
  </si>
  <si>
    <t>Expertiză tehnică</t>
  </si>
  <si>
    <t>3.4</t>
  </si>
  <si>
    <t>Certificarea performanţei energetice şi auditul energetic al clădirilor</t>
  </si>
  <si>
    <t>3.4.1</t>
  </si>
  <si>
    <t>Audit energetic</t>
  </si>
  <si>
    <t>3.4.2</t>
  </si>
  <si>
    <t>Certificarea performanţei energetice la finalizarea lucrarilor</t>
  </si>
  <si>
    <t>3.5</t>
  </si>
  <si>
    <t>Proiectare</t>
  </si>
  <si>
    <t>3.5.1</t>
  </si>
  <si>
    <t xml:space="preserve"> Temă de proiectare</t>
  </si>
  <si>
    <t>3.5.2</t>
  </si>
  <si>
    <t xml:space="preserve"> Studiu de prefezabilitate</t>
  </si>
  <si>
    <t>3.5.3</t>
  </si>
  <si>
    <t xml:space="preserve"> Studiu de fezabilitate/documentație de avizare a lucrărilor de intervenții și deviz general</t>
  </si>
  <si>
    <t>3.5.4</t>
  </si>
  <si>
    <t xml:space="preserve"> Documentaţiile tehnice necesare în vederea obţinerii avizelor/ acordurilor/ autorizațiilor in faza PTH</t>
  </si>
  <si>
    <t>3.5.5</t>
  </si>
  <si>
    <t xml:space="preserve"> Verificarea tehnică de calitate a proiectului tehnic şi a detaliilor de execuție  in faza  DTAC+PT+Asistenta tehnica</t>
  </si>
  <si>
    <t>3.5.6</t>
  </si>
  <si>
    <t xml:space="preserve"> Proiect tehnic şi detalii de execuție </t>
  </si>
  <si>
    <t>3.6</t>
  </si>
  <si>
    <t>Organizarea procedurilor de achiziţie</t>
  </si>
  <si>
    <t>3.7</t>
  </si>
  <si>
    <t>Consultanță</t>
  </si>
  <si>
    <t>3.7.1</t>
  </si>
  <si>
    <t>Managementul de proiect pentru obiectivul de investitii</t>
  </si>
  <si>
    <t>3.7.2</t>
  </si>
  <si>
    <t>Auditul financiar</t>
  </si>
  <si>
    <t>3.8</t>
  </si>
  <si>
    <t>Asistență tehnică</t>
  </si>
  <si>
    <t>3.8.1</t>
  </si>
  <si>
    <t xml:space="preserve"> Asistență tehnică din partea proiectantului</t>
  </si>
  <si>
    <t>3.8.1.1</t>
  </si>
  <si>
    <t xml:space="preserve">  pe perioada de execuţie a lucrărilor (realizare proiect As built si documentatii pentru obtinerea autorizatiilor de functionare) </t>
  </si>
  <si>
    <t>3.8.1.2</t>
  </si>
  <si>
    <t xml:space="preserve">  pentru participarea proiectantului la fazele incluse în programul de control al lucrărilor de execuţie, avizat de către ISC</t>
  </si>
  <si>
    <t>3.8.2</t>
  </si>
  <si>
    <t xml:space="preserve"> Dirigenție de șantier - 15 luni </t>
  </si>
  <si>
    <t>TOTAL CAPITOLUL 3</t>
  </si>
  <si>
    <t>CAPITOLUL 4 - Cheltuieli pentru investiția de bază</t>
  </si>
  <si>
    <t>4.1</t>
  </si>
  <si>
    <t>Construcții și instalații</t>
  </si>
  <si>
    <t>4.1.1</t>
  </si>
  <si>
    <t>Deviz obiect 1 - Renovare moderata cladire</t>
  </si>
  <si>
    <t>4.1.1.1</t>
  </si>
  <si>
    <t xml:space="preserve">  Lucrari eligibile</t>
  </si>
  <si>
    <t>4.1.2.1</t>
  </si>
  <si>
    <t xml:space="preserve">  Lucrari neeligibile</t>
  </si>
  <si>
    <t>4.1.2</t>
  </si>
  <si>
    <t>Obiect 2- Statie de incarcare masini electrice eligibile</t>
  </si>
  <si>
    <t>4.2</t>
  </si>
  <si>
    <t>Montaj utilaje, echipamente tehnologice și funcționale</t>
  </si>
  <si>
    <t>4.2.1</t>
  </si>
  <si>
    <t>Montaj utilaje si echipamente eligibile</t>
  </si>
  <si>
    <t>4.2.2</t>
  </si>
  <si>
    <t>Montaj utilaje si echipamente neeligibile</t>
  </si>
  <si>
    <t>4.3</t>
  </si>
  <si>
    <t>Utilaje, echipamente tehnologice și funcționale care necesită montaj</t>
  </si>
  <si>
    <t>4.3.1</t>
  </si>
  <si>
    <t>Utilaje si echipamente eligibile</t>
  </si>
  <si>
    <t>4.3.2</t>
  </si>
  <si>
    <t>Utilaje si echipamente neligibile</t>
  </si>
  <si>
    <t>4.4</t>
  </si>
  <si>
    <t>Utilaje, echipamente tehnologice și funcționale care nu necesită montaj și echipamente de transport</t>
  </si>
  <si>
    <t>4.5</t>
  </si>
  <si>
    <t>Dotari</t>
  </si>
  <si>
    <t>4.6</t>
  </si>
  <si>
    <t>Active necorporale</t>
  </si>
  <si>
    <t>TOTAL CAPITOLUL 4</t>
  </si>
  <si>
    <t>CAPITOLUL 5 - Alte cheltuieli</t>
  </si>
  <si>
    <t>5.1</t>
  </si>
  <si>
    <t>Organizare de șantier</t>
  </si>
  <si>
    <t>5.1.1</t>
  </si>
  <si>
    <t xml:space="preserve"> Lucrări de construcții pentru organizarea șantierului  </t>
  </si>
  <si>
    <t>5.1.2</t>
  </si>
  <si>
    <t xml:space="preserve"> Cheltuieli conexe organizării șantierului </t>
  </si>
  <si>
    <t>5.2</t>
  </si>
  <si>
    <t>Comisioane, cote, taxe, costul creditului</t>
  </si>
  <si>
    <t>5.2.1</t>
  </si>
  <si>
    <t xml:space="preserve"> Comisioanele şi dobânzile aferente creditului băncii finanţatoare</t>
  </si>
  <si>
    <t>5.2.2</t>
  </si>
  <si>
    <t xml:space="preserve"> Cota aferentă ISC pentru controlul calităţii lucrărilor de construcţii</t>
  </si>
  <si>
    <t>5.2.3</t>
  </si>
  <si>
    <t xml:space="preserve"> Cota aferentă ISC pentru controlul statului în amenajarea teritoriului, urbanism şi pentru autorizarea lucrărilor de construcţii </t>
  </si>
  <si>
    <t>5.2.4</t>
  </si>
  <si>
    <t xml:space="preserve"> Cota aferentă Casei Sociale a Constructorilor - CSC</t>
  </si>
  <si>
    <t>5.2.5</t>
  </si>
  <si>
    <t xml:space="preserve"> Taxe pentru acorduri, avize conforme şi autorizaţia de construire/desfiinţare</t>
  </si>
  <si>
    <t>5.3</t>
  </si>
  <si>
    <t>Cheltuieli diverse și neprevăzute -15%</t>
  </si>
  <si>
    <t>5.4</t>
  </si>
  <si>
    <t>Cheltuieli pentru informare și publicitate</t>
  </si>
  <si>
    <t>TOTAL CAPITOLUL 5</t>
  </si>
  <si>
    <t>CAPITOLUL 6 - Cheltuieli pentru probe tehnologice și teste</t>
  </si>
  <si>
    <t>6.1</t>
  </si>
  <si>
    <t>Pregătirea personalului de exploatare</t>
  </si>
  <si>
    <t>6.2</t>
  </si>
  <si>
    <t>Probe tehnologice și teste</t>
  </si>
  <si>
    <t>TOTAL CAPITOLUL 6</t>
  </si>
  <si>
    <t>TOTAL GENERAL:</t>
  </si>
  <si>
    <t>din care: C+M (1.2, 1.3, 1.4, 2, 4.1, 4.2, 5.1.1)</t>
  </si>
  <si>
    <r>
      <t xml:space="preserve">Valoarea eligibilă
</t>
    </r>
    <r>
      <rPr>
        <sz val="10"/>
        <rFont val="Calibri"/>
        <family val="2"/>
        <charset val="238"/>
      </rPr>
      <t>(fara TVA)</t>
    </r>
  </si>
  <si>
    <r>
      <t xml:space="preserve">TVA eligibil
</t>
    </r>
    <r>
      <rPr>
        <sz val="10"/>
        <rFont val="Calibri"/>
        <family val="2"/>
        <charset val="238"/>
      </rPr>
      <t>19%</t>
    </r>
  </si>
  <si>
    <r>
      <t xml:space="preserve">Valoarea eligibilă
</t>
    </r>
    <r>
      <rPr>
        <sz val="10"/>
        <rFont val="Calibri"/>
        <family val="2"/>
        <charset val="238"/>
      </rPr>
      <t>(cu TVA)</t>
    </r>
  </si>
  <si>
    <r>
      <t xml:space="preserve">Valoarea neeligibilă
</t>
    </r>
    <r>
      <rPr>
        <sz val="10"/>
        <rFont val="Calibri"/>
        <family val="2"/>
        <charset val="238"/>
      </rPr>
      <t>(fara TVA)</t>
    </r>
  </si>
  <si>
    <r>
      <t xml:space="preserve">TVA neeligibil
</t>
    </r>
    <r>
      <rPr>
        <sz val="10"/>
        <rFont val="Calibri"/>
        <family val="2"/>
        <charset val="238"/>
      </rPr>
      <t>19%</t>
    </r>
  </si>
  <si>
    <r>
      <t xml:space="preserve">Valoarea neeligibilă
</t>
    </r>
    <r>
      <rPr>
        <sz val="10"/>
        <rFont val="Calibri"/>
        <family val="2"/>
        <charset val="238"/>
      </rPr>
      <t>(cu TVA)</t>
    </r>
  </si>
  <si>
    <r>
      <t xml:space="preserve">Valoarea totală 
</t>
    </r>
    <r>
      <rPr>
        <sz val="10"/>
        <rFont val="Calibri"/>
        <family val="2"/>
        <charset val="238"/>
      </rPr>
      <t>(fara TVA)</t>
    </r>
  </si>
  <si>
    <r>
      <t xml:space="preserve">Valoarea totală
</t>
    </r>
    <r>
      <rPr>
        <sz val="10"/>
        <rFont val="Calibri"/>
        <family val="2"/>
        <charset val="238"/>
      </rPr>
      <t>(cu TVA)</t>
    </r>
  </si>
  <si>
    <r>
      <t xml:space="preserve">TVA total
</t>
    </r>
    <r>
      <rPr>
        <sz val="10"/>
        <rFont val="Calibri"/>
        <family val="2"/>
        <charset val="238"/>
      </rPr>
      <t>19%</t>
    </r>
  </si>
  <si>
    <t>Buget al obiectivului de investiţii</t>
  </si>
  <si>
    <t>Anexa nr. _______la  HCJ nr._______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</si>
</sst>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0"/>
  </numFmts>
  <fonts count="13">
    <font>
      <sz val="11"/>
      <color theme="1"/>
      <name val="Calibri"/>
      <family val="2"/>
      <scheme val="minor"/>
    </font>
    <font>
      <b/>
      <sz val="10"/>
      <name val="Calibri"/>
      <family val="2"/>
      <charset val="238"/>
    </font>
    <font>
      <b/>
      <i/>
      <sz val="1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38"/>
    </font>
    <font>
      <b/>
      <sz val="12"/>
      <name val="Calibri"/>
      <family val="2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" fontId="5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 applyProtection="1">
      <alignment horizontal="left" vertical="center" wrapText="1"/>
    </xf>
    <xf numFmtId="4" fontId="8" fillId="2" borderId="2" xfId="0" applyNumberFormat="1" applyFont="1" applyFill="1" applyBorder="1" applyAlignment="1" applyProtection="1">
      <alignment vertical="center" wrapText="1"/>
    </xf>
    <xf numFmtId="0" fontId="0" fillId="2" borderId="0" xfId="0" applyFill="1"/>
    <xf numFmtId="0" fontId="2" fillId="2" borderId="0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vertical="top" wrapText="1"/>
    </xf>
    <xf numFmtId="0" fontId="4" fillId="2" borderId="1" xfId="0" applyNumberFormat="1" applyFont="1" applyFill="1" applyBorder="1" applyAlignment="1" applyProtection="1">
      <alignment horizontal="right" vertical="center" wrapText="1"/>
    </xf>
    <xf numFmtId="164" fontId="4" fillId="2" borderId="0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/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0" fillId="2" borderId="2" xfId="0" applyFill="1" applyBorder="1"/>
    <xf numFmtId="0" fontId="4" fillId="2" borderId="2" xfId="0" applyNumberFormat="1" applyFont="1" applyFill="1" applyBorder="1" applyAlignment="1" applyProtection="1">
      <alignment vertical="center" wrapText="1"/>
    </xf>
    <xf numFmtId="4" fontId="4" fillId="2" borderId="2" xfId="0" applyNumberFormat="1" applyFont="1" applyFill="1" applyBorder="1" applyAlignment="1" applyProtection="1">
      <alignment vertical="center" wrapText="1"/>
    </xf>
    <xf numFmtId="0" fontId="1" fillId="2" borderId="2" xfId="0" applyNumberFormat="1" applyFont="1" applyFill="1" applyBorder="1" applyAlignment="1" applyProtection="1">
      <alignment horizontal="right" vertical="center" wrapText="1"/>
    </xf>
    <xf numFmtId="4" fontId="1" fillId="2" borderId="2" xfId="0" applyNumberFormat="1" applyFont="1" applyFill="1" applyBorder="1" applyAlignment="1" applyProtection="1">
      <alignment vertical="center" wrapText="1"/>
    </xf>
    <xf numFmtId="0" fontId="1" fillId="2" borderId="2" xfId="0" applyNumberFormat="1" applyFont="1" applyFill="1" applyBorder="1" applyAlignment="1" applyProtection="1">
      <alignment horizontal="right" vertical="top" wrapText="1"/>
    </xf>
    <xf numFmtId="4" fontId="1" fillId="2" borderId="2" xfId="0" applyNumberFormat="1" applyFont="1" applyFill="1" applyBorder="1" applyAlignment="1" applyProtection="1">
      <alignment vertical="top" wrapText="1"/>
    </xf>
    <xf numFmtId="0" fontId="1" fillId="2" borderId="2" xfId="0" applyNumberFormat="1" applyFont="1" applyFill="1" applyBorder="1" applyAlignment="1" applyProtection="1">
      <alignment vertical="center" wrapText="1"/>
    </xf>
    <xf numFmtId="4" fontId="5" fillId="2" borderId="2" xfId="0" applyNumberFormat="1" applyFont="1" applyFill="1" applyBorder="1"/>
    <xf numFmtId="0" fontId="4" fillId="2" borderId="2" xfId="0" applyFont="1" applyFill="1" applyBorder="1" applyAlignment="1">
      <alignment vertical="center" wrapText="1"/>
    </xf>
    <xf numFmtId="4" fontId="4" fillId="2" borderId="2" xfId="0" applyNumberFormat="1" applyFont="1" applyFill="1" applyBorder="1"/>
    <xf numFmtId="4" fontId="0" fillId="2" borderId="2" xfId="0" applyNumberFormat="1" applyFill="1" applyBorder="1"/>
    <xf numFmtId="49" fontId="4" fillId="2" borderId="2" xfId="0" applyNumberFormat="1" applyFont="1" applyFill="1" applyBorder="1" applyAlignment="1">
      <alignment horizontal="left" vertical="center" wrapText="1"/>
    </xf>
    <xf numFmtId="165" fontId="1" fillId="2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 applyProtection="1">
      <alignment vertical="top" wrapText="1"/>
    </xf>
    <xf numFmtId="4" fontId="4" fillId="2" borderId="2" xfId="0" applyNumberFormat="1" applyFont="1" applyFill="1" applyBorder="1" applyAlignment="1" applyProtection="1">
      <alignment vertical="top" wrapText="1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9" fillId="2" borderId="0" xfId="0" applyFont="1" applyFill="1" applyAlignment="1">
      <alignment vertical="center"/>
    </xf>
    <xf numFmtId="4" fontId="0" fillId="2" borderId="0" xfId="0" applyNumberFormat="1" applyFill="1"/>
    <xf numFmtId="0" fontId="8" fillId="2" borderId="2" xfId="0" applyNumberFormat="1" applyFont="1" applyFill="1" applyBorder="1" applyAlignment="1" applyProtection="1">
      <alignment horizontal="right" vertical="center" wrapText="1"/>
    </xf>
    <xf numFmtId="4" fontId="9" fillId="2" borderId="2" xfId="0" applyNumberFormat="1" applyFont="1" applyFill="1" applyBorder="1"/>
    <xf numFmtId="4" fontId="9" fillId="2" borderId="0" xfId="0" applyNumberFormat="1" applyFont="1" applyFill="1"/>
    <xf numFmtId="0" fontId="9" fillId="2" borderId="0" xfId="0" applyFont="1" applyFill="1"/>
    <xf numFmtId="0" fontId="11" fillId="2" borderId="0" xfId="0" applyNumberFormat="1" applyFont="1" applyFill="1" applyBorder="1" applyAlignment="1" applyProtection="1">
      <alignment horizontal="center" vertical="top" wrapText="1"/>
    </xf>
    <xf numFmtId="0" fontId="12" fillId="2" borderId="0" xfId="0" applyFont="1" applyFill="1"/>
    <xf numFmtId="2" fontId="11" fillId="2" borderId="0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.%20DEVIZ%20GENERAL%20-%20recomandat%20rajda12.02.2023%20cu%20publicitat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G"/>
      <sheetName val="F1"/>
      <sheetName val="F2 utilitati "/>
      <sheetName val="F2 eligibile"/>
      <sheetName val="F2 Statie de incarcare eligibil"/>
      <sheetName val="F2 neeligiile"/>
      <sheetName val="F4 C1"/>
      <sheetName val="Publicit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14706.725</v>
          </cell>
          <cell r="D12">
            <v>2794.2777500000002</v>
          </cell>
          <cell r="E12">
            <v>17501.00275</v>
          </cell>
        </row>
      </sheetData>
      <sheetData sheetId="5" refreshError="1">
        <row r="13">
          <cell r="C13">
            <v>366663.14</v>
          </cell>
        </row>
        <row r="18">
          <cell r="D18">
            <v>25488.616000000002</v>
          </cell>
          <cell r="E18">
            <v>484580.93600000005</v>
          </cell>
        </row>
      </sheetData>
      <sheetData sheetId="6" refreshError="1"/>
      <sheetData sheetId="7" refreshError="1">
        <row r="27">
          <cell r="C27">
            <v>5000</v>
          </cell>
          <cell r="D27">
            <v>950</v>
          </cell>
          <cell r="E27">
            <v>5950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zoomScale="90" zoomScaleNormal="90" workbookViewId="0">
      <pane ySplit="9" topLeftCell="A71" activePane="bottomLeft" state="frozen"/>
      <selection pane="bottomLeft" activeCell="H80" sqref="H80"/>
    </sheetView>
  </sheetViews>
  <sheetFormatPr defaultRowHeight="15"/>
  <cols>
    <col min="1" max="1" width="5" style="5" customWidth="1"/>
    <col min="2" max="2" width="24.7109375" style="5" customWidth="1"/>
    <col min="3" max="3" width="11.5703125" style="5" customWidth="1"/>
    <col min="4" max="4" width="10.7109375" style="5" customWidth="1"/>
    <col min="5" max="5" width="11.5703125" style="5" customWidth="1"/>
    <col min="6" max="6" width="13.85546875" style="5" customWidth="1"/>
    <col min="7" max="7" width="10.5703125" style="5" customWidth="1"/>
    <col min="8" max="8" width="13" style="5" customWidth="1"/>
    <col min="9" max="9" width="12.85546875" style="5" customWidth="1"/>
    <col min="10" max="10" width="11.85546875" style="5" customWidth="1"/>
    <col min="11" max="11" width="13.28515625" style="5" customWidth="1"/>
    <col min="12" max="12" width="11.7109375" style="5" hidden="1" customWidth="1"/>
    <col min="13" max="15" width="0" style="5" hidden="1" customWidth="1"/>
    <col min="16" max="16384" width="9.140625" style="5"/>
  </cols>
  <sheetData>
    <row r="1" spans="1:11">
      <c r="I1" s="5" t="s">
        <v>147</v>
      </c>
    </row>
    <row r="3" spans="1:11" s="42" customFormat="1" ht="15" customHeight="1">
      <c r="A3" s="41" t="s">
        <v>146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s="42" customFormat="1" ht="15" customHeight="1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idden="1">
      <c r="A5" s="6" t="s">
        <v>1</v>
      </c>
      <c r="B5" s="6"/>
      <c r="C5" s="6"/>
      <c r="D5" s="6"/>
      <c r="E5" s="6"/>
    </row>
    <row r="6" spans="1:11">
      <c r="A6" s="7"/>
      <c r="B6" s="7"/>
      <c r="C6" s="7"/>
      <c r="D6" s="7"/>
      <c r="E6" s="7"/>
    </row>
    <row r="7" spans="1:11" hidden="1">
      <c r="A7" s="8" t="s">
        <v>2</v>
      </c>
      <c r="B7" s="9" t="s">
        <v>3</v>
      </c>
      <c r="C7" s="9"/>
      <c r="D7" s="9"/>
      <c r="E7" s="10">
        <v>4.9226999999999999</v>
      </c>
    </row>
    <row r="8" spans="1:11" ht="38.25">
      <c r="A8" s="11" t="s">
        <v>4</v>
      </c>
      <c r="B8" s="11" t="s">
        <v>5</v>
      </c>
      <c r="C8" s="12" t="s">
        <v>143</v>
      </c>
      <c r="D8" s="12" t="s">
        <v>145</v>
      </c>
      <c r="E8" s="12" t="s">
        <v>144</v>
      </c>
      <c r="F8" s="12" t="s">
        <v>137</v>
      </c>
      <c r="G8" s="12" t="s">
        <v>138</v>
      </c>
      <c r="H8" s="12" t="s">
        <v>139</v>
      </c>
      <c r="I8" s="12" t="s">
        <v>140</v>
      </c>
      <c r="J8" s="12" t="s">
        <v>141</v>
      </c>
      <c r="K8" s="12" t="s">
        <v>142</v>
      </c>
    </row>
    <row r="9" spans="1:11" s="14" customFormat="1" ht="11.25">
      <c r="A9" s="11"/>
      <c r="B9" s="11"/>
      <c r="C9" s="13" t="s">
        <v>6</v>
      </c>
      <c r="D9" s="13" t="s">
        <v>6</v>
      </c>
      <c r="E9" s="13" t="s">
        <v>6</v>
      </c>
      <c r="F9" s="13" t="s">
        <v>6</v>
      </c>
      <c r="G9" s="13" t="s">
        <v>6</v>
      </c>
      <c r="H9" s="13" t="s">
        <v>6</v>
      </c>
      <c r="I9" s="13" t="s">
        <v>6</v>
      </c>
      <c r="J9" s="13" t="s">
        <v>6</v>
      </c>
      <c r="K9" s="13" t="s">
        <v>6</v>
      </c>
    </row>
    <row r="10" spans="1:11" s="17" customFormat="1" ht="11.25" customHeight="1">
      <c r="A10" s="15" t="s">
        <v>7</v>
      </c>
      <c r="B10" s="15" t="s">
        <v>8</v>
      </c>
      <c r="C10" s="15" t="s">
        <v>9</v>
      </c>
      <c r="D10" s="15">
        <v>4</v>
      </c>
      <c r="E10" s="15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>
      <c r="A11" s="11" t="s">
        <v>10</v>
      </c>
      <c r="B11" s="11"/>
      <c r="C11" s="11"/>
      <c r="D11" s="11"/>
      <c r="E11" s="11"/>
      <c r="F11" s="18"/>
      <c r="G11" s="18"/>
      <c r="H11" s="18"/>
      <c r="I11" s="18"/>
      <c r="J11" s="18"/>
      <c r="K11" s="18"/>
    </row>
    <row r="12" spans="1:11">
      <c r="A12" s="19" t="s">
        <v>11</v>
      </c>
      <c r="B12" s="19" t="s">
        <v>12</v>
      </c>
      <c r="C12" s="20">
        <v>0</v>
      </c>
      <c r="D12" s="20">
        <f>C12*0.19</f>
        <v>0</v>
      </c>
      <c r="E12" s="20">
        <f>C12*1.19</f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</row>
    <row r="13" spans="1:11">
      <c r="A13" s="19" t="s">
        <v>13</v>
      </c>
      <c r="B13" s="19" t="s">
        <v>14</v>
      </c>
      <c r="C13" s="20">
        <v>0</v>
      </c>
      <c r="D13" s="20">
        <f>C13*0.19</f>
        <v>0</v>
      </c>
      <c r="E13" s="20">
        <f>C13*1.19</f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</row>
    <row r="14" spans="1:11" ht="38.25">
      <c r="A14" s="19" t="s">
        <v>15</v>
      </c>
      <c r="B14" s="19" t="s">
        <v>16</v>
      </c>
      <c r="C14" s="20">
        <v>0</v>
      </c>
      <c r="D14" s="20">
        <f>C14*0.19</f>
        <v>0</v>
      </c>
      <c r="E14" s="20">
        <f>C14*1.19</f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</row>
    <row r="15" spans="1:11" ht="38.25">
      <c r="A15" s="19" t="s">
        <v>17</v>
      </c>
      <c r="B15" s="19" t="s">
        <v>18</v>
      </c>
      <c r="C15" s="20">
        <v>0</v>
      </c>
      <c r="D15" s="20">
        <f>C15*0.19</f>
        <v>0</v>
      </c>
      <c r="E15" s="20">
        <f>C15*1.19</f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</row>
    <row r="16" spans="1:11">
      <c r="A16" s="21" t="s">
        <v>19</v>
      </c>
      <c r="B16" s="21"/>
      <c r="C16" s="22">
        <f>C12+C13+C14+C15</f>
        <v>0</v>
      </c>
      <c r="D16" s="22">
        <f>D12+D13+D14+D15</f>
        <v>0</v>
      </c>
      <c r="E16" s="22">
        <f>E12+E13+E14+E15</f>
        <v>0</v>
      </c>
      <c r="F16" s="22">
        <f t="shared" ref="F16:K16" si="0">F12+F13+F14+F15</f>
        <v>0</v>
      </c>
      <c r="G16" s="22">
        <f t="shared" si="0"/>
        <v>0</v>
      </c>
      <c r="H16" s="22">
        <f t="shared" si="0"/>
        <v>0</v>
      </c>
      <c r="I16" s="22">
        <f t="shared" si="0"/>
        <v>0</v>
      </c>
      <c r="J16" s="22">
        <f t="shared" si="0"/>
        <v>0</v>
      </c>
      <c r="K16" s="22">
        <f t="shared" si="0"/>
        <v>0</v>
      </c>
    </row>
    <row r="17" spans="1:13">
      <c r="A17" s="11" t="s">
        <v>20</v>
      </c>
      <c r="B17" s="11"/>
      <c r="C17" s="11"/>
      <c r="D17" s="11"/>
      <c r="E17" s="11"/>
      <c r="F17" s="18"/>
      <c r="G17" s="18"/>
      <c r="H17" s="18"/>
      <c r="I17" s="18"/>
      <c r="J17" s="18"/>
      <c r="K17" s="18"/>
    </row>
    <row r="18" spans="1:13" ht="51">
      <c r="A18" s="19" t="s">
        <v>8</v>
      </c>
      <c r="B18" s="19" t="s">
        <v>21</v>
      </c>
      <c r="C18" s="20">
        <v>21000</v>
      </c>
      <c r="D18" s="20">
        <f>C18*0.19</f>
        <v>3990</v>
      </c>
      <c r="E18" s="20">
        <f>C18*1.19</f>
        <v>24990</v>
      </c>
      <c r="F18" s="1">
        <v>21000</v>
      </c>
      <c r="G18" s="1">
        <f>F18*19%</f>
        <v>3990</v>
      </c>
      <c r="H18" s="1">
        <f>F18+G18</f>
        <v>24990</v>
      </c>
      <c r="I18" s="1">
        <v>0</v>
      </c>
      <c r="J18" s="1">
        <v>0</v>
      </c>
      <c r="K18" s="1">
        <v>0</v>
      </c>
    </row>
    <row r="19" spans="1:13">
      <c r="A19" s="23" t="s">
        <v>22</v>
      </c>
      <c r="B19" s="23"/>
      <c r="C19" s="24">
        <f>C18</f>
        <v>21000</v>
      </c>
      <c r="D19" s="24">
        <f>C19*0.19</f>
        <v>3990</v>
      </c>
      <c r="E19" s="24">
        <f>C19*1.19</f>
        <v>24990</v>
      </c>
      <c r="F19" s="1">
        <v>21000</v>
      </c>
      <c r="G19" s="1">
        <f>F19*19%</f>
        <v>3990</v>
      </c>
      <c r="H19" s="1">
        <f>F19+G19</f>
        <v>24990</v>
      </c>
      <c r="I19" s="1">
        <v>0</v>
      </c>
      <c r="J19" s="1">
        <v>0</v>
      </c>
      <c r="K19" s="1">
        <v>0</v>
      </c>
    </row>
    <row r="20" spans="1:13">
      <c r="A20" s="11" t="s">
        <v>23</v>
      </c>
      <c r="B20" s="11"/>
      <c r="C20" s="11"/>
      <c r="D20" s="11"/>
      <c r="E20" s="11"/>
      <c r="F20" s="18"/>
      <c r="G20" s="18"/>
      <c r="H20" s="18"/>
      <c r="I20" s="18"/>
      <c r="J20" s="18"/>
      <c r="K20" s="18"/>
    </row>
    <row r="21" spans="1:13">
      <c r="A21" s="25" t="s">
        <v>24</v>
      </c>
      <c r="B21" s="25" t="s">
        <v>25</v>
      </c>
      <c r="C21" s="22">
        <f>SUM(C22:C24)</f>
        <v>15000</v>
      </c>
      <c r="D21" s="20">
        <f>C21*0.19</f>
        <v>2850</v>
      </c>
      <c r="E21" s="20">
        <f>C21*1.19</f>
        <v>17850</v>
      </c>
      <c r="F21" s="26">
        <v>0</v>
      </c>
      <c r="G21" s="26">
        <v>0</v>
      </c>
      <c r="H21" s="26">
        <v>0</v>
      </c>
      <c r="I21" s="1">
        <f>C21</f>
        <v>15000</v>
      </c>
      <c r="J21" s="1">
        <f>D21</f>
        <v>2850</v>
      </c>
      <c r="K21" s="1">
        <f>E21</f>
        <v>17850</v>
      </c>
    </row>
    <row r="22" spans="1:13">
      <c r="A22" s="19" t="s">
        <v>26</v>
      </c>
      <c r="B22" s="19" t="s">
        <v>27</v>
      </c>
      <c r="C22" s="20">
        <v>15000</v>
      </c>
      <c r="D22" s="20">
        <f>C22*0.19</f>
        <v>2850</v>
      </c>
      <c r="E22" s="20">
        <f>C22*1.19</f>
        <v>17850</v>
      </c>
      <c r="F22" s="26">
        <v>0</v>
      </c>
      <c r="G22" s="26">
        <v>0</v>
      </c>
      <c r="H22" s="26">
        <v>0</v>
      </c>
      <c r="I22" s="1">
        <f t="shared" ref="I22:I45" si="1">C22</f>
        <v>15000</v>
      </c>
      <c r="J22" s="1">
        <f t="shared" ref="J22:J45" si="2">D22</f>
        <v>2850</v>
      </c>
      <c r="K22" s="1">
        <f t="shared" ref="K22:K45" si="3">E22</f>
        <v>17850</v>
      </c>
      <c r="L22" s="36">
        <f>I22+F22</f>
        <v>15000</v>
      </c>
      <c r="M22" s="36">
        <f>C22-L22</f>
        <v>0</v>
      </c>
    </row>
    <row r="23" spans="1:13" ht="25.5">
      <c r="A23" s="19" t="s">
        <v>28</v>
      </c>
      <c r="B23" s="19" t="s">
        <v>29</v>
      </c>
      <c r="C23" s="20">
        <v>0</v>
      </c>
      <c r="D23" s="20">
        <f>C23*0.19</f>
        <v>0</v>
      </c>
      <c r="E23" s="20">
        <f>C23*1.19</f>
        <v>0</v>
      </c>
      <c r="F23" s="26">
        <v>0</v>
      </c>
      <c r="G23" s="26">
        <v>0</v>
      </c>
      <c r="H23" s="26">
        <v>0</v>
      </c>
      <c r="I23" s="1">
        <f t="shared" si="1"/>
        <v>0</v>
      </c>
      <c r="J23" s="1">
        <f t="shared" si="2"/>
        <v>0</v>
      </c>
      <c r="K23" s="1">
        <f t="shared" si="3"/>
        <v>0</v>
      </c>
      <c r="L23" s="36">
        <f t="shared" ref="L23:L81" si="4">I23+F23</f>
        <v>0</v>
      </c>
      <c r="M23" s="36">
        <f t="shared" ref="M23:M81" si="5">C23-L23</f>
        <v>0</v>
      </c>
    </row>
    <row r="24" spans="1:13">
      <c r="A24" s="19" t="s">
        <v>30</v>
      </c>
      <c r="B24" s="19" t="s">
        <v>31</v>
      </c>
      <c r="C24" s="20">
        <v>0</v>
      </c>
      <c r="D24" s="20">
        <f>C24*0.19</f>
        <v>0</v>
      </c>
      <c r="E24" s="20">
        <f>C24*1.19</f>
        <v>0</v>
      </c>
      <c r="F24" s="26">
        <v>0</v>
      </c>
      <c r="G24" s="26">
        <v>0</v>
      </c>
      <c r="H24" s="26">
        <v>0</v>
      </c>
      <c r="I24" s="1">
        <f t="shared" si="1"/>
        <v>0</v>
      </c>
      <c r="J24" s="1">
        <f t="shared" si="2"/>
        <v>0</v>
      </c>
      <c r="K24" s="1">
        <f t="shared" si="3"/>
        <v>0</v>
      </c>
      <c r="L24" s="36">
        <f t="shared" si="4"/>
        <v>0</v>
      </c>
      <c r="M24" s="36">
        <f t="shared" si="5"/>
        <v>0</v>
      </c>
    </row>
    <row r="25" spans="1:13" ht="51">
      <c r="A25" s="25" t="s">
        <v>32</v>
      </c>
      <c r="B25" s="25" t="s">
        <v>33</v>
      </c>
      <c r="C25" s="22">
        <v>0</v>
      </c>
      <c r="D25" s="20">
        <f t="shared" ref="D25:D45" si="6">C25*0.19</f>
        <v>0</v>
      </c>
      <c r="E25" s="20">
        <f>C25+D25</f>
        <v>0</v>
      </c>
      <c r="F25" s="26">
        <v>0</v>
      </c>
      <c r="G25" s="26">
        <v>0</v>
      </c>
      <c r="H25" s="26">
        <v>0</v>
      </c>
      <c r="I25" s="1">
        <f t="shared" si="1"/>
        <v>0</v>
      </c>
      <c r="J25" s="1">
        <f t="shared" si="2"/>
        <v>0</v>
      </c>
      <c r="K25" s="1">
        <f t="shared" si="3"/>
        <v>0</v>
      </c>
      <c r="L25" s="36">
        <f t="shared" si="4"/>
        <v>0</v>
      </c>
      <c r="M25" s="36">
        <f t="shared" si="5"/>
        <v>0</v>
      </c>
    </row>
    <row r="26" spans="1:13">
      <c r="A26" s="25" t="s">
        <v>34</v>
      </c>
      <c r="B26" s="25" t="s">
        <v>35</v>
      </c>
      <c r="C26" s="22">
        <v>42000</v>
      </c>
      <c r="D26" s="20">
        <f t="shared" si="6"/>
        <v>7980</v>
      </c>
      <c r="E26" s="20">
        <f t="shared" ref="E26:E45" si="7">C26*1.19</f>
        <v>49980</v>
      </c>
      <c r="F26" s="26">
        <v>0</v>
      </c>
      <c r="G26" s="26">
        <v>0</v>
      </c>
      <c r="H26" s="26">
        <v>0</v>
      </c>
      <c r="I26" s="1">
        <f t="shared" si="1"/>
        <v>42000</v>
      </c>
      <c r="J26" s="1">
        <f t="shared" si="2"/>
        <v>7980</v>
      </c>
      <c r="K26" s="1">
        <f t="shared" si="3"/>
        <v>49980</v>
      </c>
      <c r="L26" s="36">
        <f t="shared" si="4"/>
        <v>42000</v>
      </c>
      <c r="M26" s="36">
        <f t="shared" si="5"/>
        <v>0</v>
      </c>
    </row>
    <row r="27" spans="1:13" ht="38.25">
      <c r="A27" s="25" t="s">
        <v>36</v>
      </c>
      <c r="B27" s="25" t="s">
        <v>37</v>
      </c>
      <c r="C27" s="22">
        <v>32000</v>
      </c>
      <c r="D27" s="20">
        <f t="shared" si="6"/>
        <v>6080</v>
      </c>
      <c r="E27" s="20">
        <f t="shared" si="7"/>
        <v>38080</v>
      </c>
      <c r="F27" s="26">
        <v>0</v>
      </c>
      <c r="G27" s="26">
        <v>0</v>
      </c>
      <c r="H27" s="26">
        <v>0</v>
      </c>
      <c r="I27" s="1">
        <f t="shared" si="1"/>
        <v>32000</v>
      </c>
      <c r="J27" s="1">
        <f t="shared" si="2"/>
        <v>6080</v>
      </c>
      <c r="K27" s="1">
        <f t="shared" si="3"/>
        <v>38080</v>
      </c>
      <c r="L27" s="36">
        <f t="shared" si="4"/>
        <v>32000</v>
      </c>
      <c r="M27" s="36">
        <f t="shared" si="5"/>
        <v>0</v>
      </c>
    </row>
    <row r="28" spans="1:13">
      <c r="A28" s="25" t="s">
        <v>38</v>
      </c>
      <c r="B28" s="25" t="s">
        <v>39</v>
      </c>
      <c r="C28" s="22">
        <v>20000</v>
      </c>
      <c r="D28" s="20">
        <f t="shared" si="6"/>
        <v>3800</v>
      </c>
      <c r="E28" s="20">
        <f t="shared" si="7"/>
        <v>23800</v>
      </c>
      <c r="F28" s="26">
        <v>0</v>
      </c>
      <c r="G28" s="26">
        <v>0</v>
      </c>
      <c r="H28" s="26">
        <v>0</v>
      </c>
      <c r="I28" s="1">
        <f t="shared" si="1"/>
        <v>20000</v>
      </c>
      <c r="J28" s="1">
        <f t="shared" si="2"/>
        <v>3800</v>
      </c>
      <c r="K28" s="1">
        <f t="shared" si="3"/>
        <v>23800</v>
      </c>
      <c r="L28" s="36">
        <f t="shared" si="4"/>
        <v>20000</v>
      </c>
      <c r="M28" s="36">
        <f t="shared" si="5"/>
        <v>0</v>
      </c>
    </row>
    <row r="29" spans="1:13" ht="38.25">
      <c r="A29" s="25" t="s">
        <v>40</v>
      </c>
      <c r="B29" s="25" t="s">
        <v>41</v>
      </c>
      <c r="C29" s="22">
        <v>12000</v>
      </c>
      <c r="D29" s="20">
        <f t="shared" si="6"/>
        <v>2280</v>
      </c>
      <c r="E29" s="20">
        <f t="shared" si="7"/>
        <v>14280</v>
      </c>
      <c r="F29" s="26">
        <v>0</v>
      </c>
      <c r="G29" s="26">
        <v>0</v>
      </c>
      <c r="H29" s="26">
        <v>0</v>
      </c>
      <c r="I29" s="1">
        <f t="shared" si="1"/>
        <v>12000</v>
      </c>
      <c r="J29" s="1">
        <f t="shared" si="2"/>
        <v>2280</v>
      </c>
      <c r="K29" s="1">
        <f t="shared" si="3"/>
        <v>14280</v>
      </c>
      <c r="L29" s="36">
        <f t="shared" si="4"/>
        <v>12000</v>
      </c>
      <c r="M29" s="36">
        <f t="shared" si="5"/>
        <v>0</v>
      </c>
    </row>
    <row r="30" spans="1:13">
      <c r="A30" s="25" t="s">
        <v>42</v>
      </c>
      <c r="B30" s="25" t="s">
        <v>43</v>
      </c>
      <c r="C30" s="22">
        <f>C31+C32+C33+C34+C35+C36</f>
        <v>220000</v>
      </c>
      <c r="D30" s="22">
        <f>D31+D32+D33+D34+D35+D36</f>
        <v>37240</v>
      </c>
      <c r="E30" s="22">
        <f>E31+E32+E33+E34+E35+E36</f>
        <v>257240</v>
      </c>
      <c r="F30" s="26">
        <v>0</v>
      </c>
      <c r="G30" s="26">
        <v>0</v>
      </c>
      <c r="H30" s="26">
        <v>0</v>
      </c>
      <c r="I30" s="1">
        <f t="shared" si="1"/>
        <v>220000</v>
      </c>
      <c r="J30" s="1">
        <f t="shared" si="2"/>
        <v>37240</v>
      </c>
      <c r="K30" s="1">
        <f t="shared" si="3"/>
        <v>257240</v>
      </c>
      <c r="L30" s="36">
        <f t="shared" si="4"/>
        <v>220000</v>
      </c>
      <c r="M30" s="36">
        <f t="shared" si="5"/>
        <v>0</v>
      </c>
    </row>
    <row r="31" spans="1:13">
      <c r="A31" s="19" t="s">
        <v>44</v>
      </c>
      <c r="B31" s="19" t="s">
        <v>45</v>
      </c>
      <c r="C31" s="20">
        <v>0</v>
      </c>
      <c r="D31" s="20">
        <f t="shared" si="6"/>
        <v>0</v>
      </c>
      <c r="E31" s="20">
        <f t="shared" si="7"/>
        <v>0</v>
      </c>
      <c r="F31" s="26">
        <v>0</v>
      </c>
      <c r="G31" s="26">
        <v>0</v>
      </c>
      <c r="H31" s="26">
        <v>0</v>
      </c>
      <c r="I31" s="1">
        <f t="shared" si="1"/>
        <v>0</v>
      </c>
      <c r="J31" s="1">
        <f t="shared" si="2"/>
        <v>0</v>
      </c>
      <c r="K31" s="1">
        <f t="shared" si="3"/>
        <v>0</v>
      </c>
      <c r="L31" s="36">
        <f t="shared" si="4"/>
        <v>0</v>
      </c>
      <c r="M31" s="36">
        <f t="shared" si="5"/>
        <v>0</v>
      </c>
    </row>
    <row r="32" spans="1:13">
      <c r="A32" s="19" t="s">
        <v>46</v>
      </c>
      <c r="B32" s="19" t="s">
        <v>47</v>
      </c>
      <c r="C32" s="20">
        <v>0</v>
      </c>
      <c r="D32" s="20">
        <f t="shared" si="6"/>
        <v>0</v>
      </c>
      <c r="E32" s="20">
        <f t="shared" si="7"/>
        <v>0</v>
      </c>
      <c r="F32" s="26">
        <v>0</v>
      </c>
      <c r="G32" s="26">
        <v>0</v>
      </c>
      <c r="H32" s="26">
        <v>0</v>
      </c>
      <c r="I32" s="1">
        <f t="shared" si="1"/>
        <v>0</v>
      </c>
      <c r="J32" s="1">
        <f t="shared" si="2"/>
        <v>0</v>
      </c>
      <c r="K32" s="1">
        <f t="shared" si="3"/>
        <v>0</v>
      </c>
      <c r="L32" s="36">
        <f t="shared" si="4"/>
        <v>0</v>
      </c>
      <c r="M32" s="36">
        <f t="shared" si="5"/>
        <v>0</v>
      </c>
    </row>
    <row r="33" spans="1:13" ht="51">
      <c r="A33" s="19" t="s">
        <v>48</v>
      </c>
      <c r="B33" s="19" t="s">
        <v>49</v>
      </c>
      <c r="C33" s="20">
        <v>51000</v>
      </c>
      <c r="D33" s="20">
        <f t="shared" si="6"/>
        <v>9690</v>
      </c>
      <c r="E33" s="20">
        <f t="shared" si="7"/>
        <v>60690</v>
      </c>
      <c r="F33" s="1">
        <v>0</v>
      </c>
      <c r="G33" s="1">
        <v>0</v>
      </c>
      <c r="H33" s="1">
        <v>0</v>
      </c>
      <c r="I33" s="1">
        <f t="shared" si="1"/>
        <v>51000</v>
      </c>
      <c r="J33" s="1">
        <f t="shared" si="2"/>
        <v>9690</v>
      </c>
      <c r="K33" s="1">
        <f t="shared" si="3"/>
        <v>60690</v>
      </c>
      <c r="L33" s="36">
        <f t="shared" si="4"/>
        <v>51000</v>
      </c>
      <c r="M33" s="36">
        <f t="shared" si="5"/>
        <v>0</v>
      </c>
    </row>
    <row r="34" spans="1:13" ht="51">
      <c r="A34" s="19" t="s">
        <v>50</v>
      </c>
      <c r="B34" s="19" t="s">
        <v>51</v>
      </c>
      <c r="C34" s="20">
        <v>25000</v>
      </c>
      <c r="D34" s="20">
        <f t="shared" si="6"/>
        <v>4750</v>
      </c>
      <c r="E34" s="20">
        <f t="shared" si="7"/>
        <v>29750</v>
      </c>
      <c r="F34" s="1">
        <v>0</v>
      </c>
      <c r="G34" s="1">
        <v>0</v>
      </c>
      <c r="H34" s="1">
        <v>0</v>
      </c>
      <c r="I34" s="1">
        <f t="shared" si="1"/>
        <v>25000</v>
      </c>
      <c r="J34" s="1">
        <f t="shared" si="2"/>
        <v>4750</v>
      </c>
      <c r="K34" s="1">
        <f t="shared" si="3"/>
        <v>29750</v>
      </c>
      <c r="L34" s="36">
        <f t="shared" si="4"/>
        <v>25000</v>
      </c>
      <c r="M34" s="36">
        <f t="shared" si="5"/>
        <v>0</v>
      </c>
    </row>
    <row r="35" spans="1:13" ht="63.75">
      <c r="A35" s="19" t="s">
        <v>52</v>
      </c>
      <c r="B35" s="19" t="s">
        <v>53</v>
      </c>
      <c r="C35" s="20">
        <v>24000</v>
      </c>
      <c r="D35" s="20">
        <v>0</v>
      </c>
      <c r="E35" s="20">
        <f>C35+D35</f>
        <v>24000</v>
      </c>
      <c r="F35" s="1">
        <v>0</v>
      </c>
      <c r="G35" s="1">
        <v>0</v>
      </c>
      <c r="H35" s="1">
        <v>0</v>
      </c>
      <c r="I35" s="1">
        <f t="shared" si="1"/>
        <v>24000</v>
      </c>
      <c r="J35" s="1">
        <f t="shared" si="2"/>
        <v>0</v>
      </c>
      <c r="K35" s="1">
        <f t="shared" si="3"/>
        <v>24000</v>
      </c>
      <c r="L35" s="36">
        <f t="shared" si="4"/>
        <v>24000</v>
      </c>
      <c r="M35" s="36">
        <f t="shared" si="5"/>
        <v>0</v>
      </c>
    </row>
    <row r="36" spans="1:13" ht="25.5">
      <c r="A36" s="19" t="s">
        <v>54</v>
      </c>
      <c r="B36" s="19" t="s">
        <v>55</v>
      </c>
      <c r="C36" s="20">
        <v>120000</v>
      </c>
      <c r="D36" s="20">
        <f t="shared" si="6"/>
        <v>22800</v>
      </c>
      <c r="E36" s="20">
        <f t="shared" si="7"/>
        <v>142800</v>
      </c>
      <c r="F36" s="26">
        <v>0</v>
      </c>
      <c r="G36" s="26">
        <v>0</v>
      </c>
      <c r="H36" s="26">
        <v>0</v>
      </c>
      <c r="I36" s="1">
        <f t="shared" si="1"/>
        <v>120000</v>
      </c>
      <c r="J36" s="1">
        <f t="shared" si="2"/>
        <v>22800</v>
      </c>
      <c r="K36" s="1">
        <f t="shared" si="3"/>
        <v>142800</v>
      </c>
      <c r="L36" s="36">
        <f t="shared" si="4"/>
        <v>120000</v>
      </c>
      <c r="M36" s="36">
        <f t="shared" si="5"/>
        <v>0</v>
      </c>
    </row>
    <row r="37" spans="1:13" ht="25.5">
      <c r="A37" s="25" t="s">
        <v>56</v>
      </c>
      <c r="B37" s="25" t="s">
        <v>57</v>
      </c>
      <c r="C37" s="22">
        <v>0</v>
      </c>
      <c r="D37" s="20">
        <f t="shared" si="6"/>
        <v>0</v>
      </c>
      <c r="E37" s="20">
        <f t="shared" si="7"/>
        <v>0</v>
      </c>
      <c r="F37" s="26">
        <v>0</v>
      </c>
      <c r="G37" s="26">
        <v>0</v>
      </c>
      <c r="H37" s="26">
        <v>0</v>
      </c>
      <c r="I37" s="1">
        <f t="shared" si="1"/>
        <v>0</v>
      </c>
      <c r="J37" s="1">
        <f t="shared" si="2"/>
        <v>0</v>
      </c>
      <c r="K37" s="1">
        <f t="shared" si="3"/>
        <v>0</v>
      </c>
      <c r="L37" s="36">
        <f t="shared" si="4"/>
        <v>0</v>
      </c>
      <c r="M37" s="36">
        <f t="shared" si="5"/>
        <v>0</v>
      </c>
    </row>
    <row r="38" spans="1:13">
      <c r="A38" s="25" t="s">
        <v>58</v>
      </c>
      <c r="B38" s="25" t="s">
        <v>59</v>
      </c>
      <c r="C38" s="22">
        <v>0</v>
      </c>
      <c r="D38" s="20">
        <f t="shared" si="6"/>
        <v>0</v>
      </c>
      <c r="E38" s="20">
        <f t="shared" si="7"/>
        <v>0</v>
      </c>
      <c r="F38" s="26">
        <v>0</v>
      </c>
      <c r="G38" s="26">
        <v>0</v>
      </c>
      <c r="H38" s="26">
        <v>0</v>
      </c>
      <c r="I38" s="1">
        <f t="shared" si="1"/>
        <v>0</v>
      </c>
      <c r="J38" s="1">
        <f t="shared" si="2"/>
        <v>0</v>
      </c>
      <c r="K38" s="1">
        <f t="shared" si="3"/>
        <v>0</v>
      </c>
      <c r="L38" s="36">
        <f t="shared" si="4"/>
        <v>0</v>
      </c>
      <c r="M38" s="36">
        <f t="shared" si="5"/>
        <v>0</v>
      </c>
    </row>
    <row r="39" spans="1:13" ht="25.5">
      <c r="A39" s="19" t="s">
        <v>60</v>
      </c>
      <c r="B39" s="27" t="s">
        <v>61</v>
      </c>
      <c r="C39" s="28">
        <v>0</v>
      </c>
      <c r="D39" s="20">
        <f t="shared" si="6"/>
        <v>0</v>
      </c>
      <c r="E39" s="20">
        <f t="shared" si="7"/>
        <v>0</v>
      </c>
      <c r="F39" s="26">
        <v>0</v>
      </c>
      <c r="G39" s="26">
        <v>0</v>
      </c>
      <c r="H39" s="26">
        <v>0</v>
      </c>
      <c r="I39" s="1">
        <f t="shared" si="1"/>
        <v>0</v>
      </c>
      <c r="J39" s="1">
        <f t="shared" si="2"/>
        <v>0</v>
      </c>
      <c r="K39" s="1">
        <f t="shared" si="3"/>
        <v>0</v>
      </c>
      <c r="L39" s="36">
        <f t="shared" si="4"/>
        <v>0</v>
      </c>
      <c r="M39" s="36">
        <f t="shared" si="5"/>
        <v>0</v>
      </c>
    </row>
    <row r="40" spans="1:13">
      <c r="A40" s="19" t="s">
        <v>62</v>
      </c>
      <c r="B40" s="27" t="s">
        <v>63</v>
      </c>
      <c r="C40" s="20">
        <v>0</v>
      </c>
      <c r="D40" s="20">
        <f t="shared" si="6"/>
        <v>0</v>
      </c>
      <c r="E40" s="20">
        <f t="shared" si="7"/>
        <v>0</v>
      </c>
      <c r="F40" s="26">
        <v>0</v>
      </c>
      <c r="G40" s="26">
        <v>0</v>
      </c>
      <c r="H40" s="26">
        <v>0</v>
      </c>
      <c r="I40" s="1">
        <f t="shared" si="1"/>
        <v>0</v>
      </c>
      <c r="J40" s="1">
        <f t="shared" si="2"/>
        <v>0</v>
      </c>
      <c r="K40" s="1">
        <f t="shared" si="3"/>
        <v>0</v>
      </c>
      <c r="L40" s="36">
        <f t="shared" si="4"/>
        <v>0</v>
      </c>
      <c r="M40" s="36">
        <f t="shared" si="5"/>
        <v>0</v>
      </c>
    </row>
    <row r="41" spans="1:13">
      <c r="A41" s="25" t="s">
        <v>64</v>
      </c>
      <c r="B41" s="25" t="s">
        <v>65</v>
      </c>
      <c r="C41" s="22">
        <f>C42+C45</f>
        <v>150000</v>
      </c>
      <c r="D41" s="20">
        <f t="shared" si="6"/>
        <v>28500</v>
      </c>
      <c r="E41" s="20">
        <f t="shared" si="7"/>
        <v>178500</v>
      </c>
      <c r="F41" s="26">
        <v>0</v>
      </c>
      <c r="G41" s="26">
        <v>0</v>
      </c>
      <c r="H41" s="26">
        <v>0</v>
      </c>
      <c r="I41" s="1">
        <f t="shared" si="1"/>
        <v>150000</v>
      </c>
      <c r="J41" s="1">
        <f t="shared" si="2"/>
        <v>28500</v>
      </c>
      <c r="K41" s="1">
        <f t="shared" si="3"/>
        <v>178500</v>
      </c>
      <c r="L41" s="36">
        <f t="shared" si="4"/>
        <v>150000</v>
      </c>
      <c r="M41" s="36">
        <f t="shared" si="5"/>
        <v>0</v>
      </c>
    </row>
    <row r="42" spans="1:13" ht="25.5">
      <c r="A42" s="19" t="s">
        <v>66</v>
      </c>
      <c r="B42" s="19" t="s">
        <v>67</v>
      </c>
      <c r="C42" s="20">
        <v>35000</v>
      </c>
      <c r="D42" s="20">
        <f t="shared" si="6"/>
        <v>6650</v>
      </c>
      <c r="E42" s="20">
        <f t="shared" si="7"/>
        <v>41650</v>
      </c>
      <c r="F42" s="26">
        <v>0</v>
      </c>
      <c r="G42" s="26">
        <v>0</v>
      </c>
      <c r="H42" s="26">
        <v>0</v>
      </c>
      <c r="I42" s="1">
        <f t="shared" si="1"/>
        <v>35000</v>
      </c>
      <c r="J42" s="1">
        <f t="shared" si="2"/>
        <v>6650</v>
      </c>
      <c r="K42" s="1">
        <f t="shared" si="3"/>
        <v>41650</v>
      </c>
      <c r="L42" s="36">
        <f t="shared" si="4"/>
        <v>35000</v>
      </c>
      <c r="M42" s="36">
        <f t="shared" si="5"/>
        <v>0</v>
      </c>
    </row>
    <row r="43" spans="1:13" ht="63.75">
      <c r="A43" s="19" t="s">
        <v>68</v>
      </c>
      <c r="B43" s="19" t="s">
        <v>69</v>
      </c>
      <c r="C43" s="20">
        <v>25000</v>
      </c>
      <c r="D43" s="20">
        <f t="shared" si="6"/>
        <v>4750</v>
      </c>
      <c r="E43" s="20">
        <f t="shared" si="7"/>
        <v>29750</v>
      </c>
      <c r="F43" s="1">
        <v>0</v>
      </c>
      <c r="G43" s="1">
        <v>0</v>
      </c>
      <c r="H43" s="1">
        <v>0</v>
      </c>
      <c r="I43" s="1">
        <f t="shared" si="1"/>
        <v>25000</v>
      </c>
      <c r="J43" s="1">
        <f t="shared" si="2"/>
        <v>4750</v>
      </c>
      <c r="K43" s="1">
        <f t="shared" si="3"/>
        <v>29750</v>
      </c>
      <c r="L43" s="36">
        <f t="shared" si="4"/>
        <v>25000</v>
      </c>
      <c r="M43" s="36">
        <f t="shared" si="5"/>
        <v>0</v>
      </c>
    </row>
    <row r="44" spans="1:13" ht="63.75">
      <c r="A44" s="19" t="s">
        <v>70</v>
      </c>
      <c r="B44" s="19" t="s">
        <v>71</v>
      </c>
      <c r="C44" s="20">
        <v>10000</v>
      </c>
      <c r="D44" s="20">
        <f t="shared" si="6"/>
        <v>1900</v>
      </c>
      <c r="E44" s="20">
        <f t="shared" si="7"/>
        <v>11900</v>
      </c>
      <c r="F44" s="1">
        <v>0</v>
      </c>
      <c r="G44" s="1">
        <v>0</v>
      </c>
      <c r="H44" s="1">
        <v>0</v>
      </c>
      <c r="I44" s="1">
        <f t="shared" si="1"/>
        <v>10000</v>
      </c>
      <c r="J44" s="1">
        <f t="shared" si="2"/>
        <v>1900</v>
      </c>
      <c r="K44" s="1">
        <f t="shared" si="3"/>
        <v>11900</v>
      </c>
      <c r="L44" s="36">
        <f t="shared" si="4"/>
        <v>10000</v>
      </c>
      <c r="M44" s="36">
        <f t="shared" si="5"/>
        <v>0</v>
      </c>
    </row>
    <row r="45" spans="1:13" ht="25.5">
      <c r="A45" s="19" t="s">
        <v>72</v>
      </c>
      <c r="B45" s="19" t="s">
        <v>73</v>
      </c>
      <c r="C45" s="20">
        <v>115000</v>
      </c>
      <c r="D45" s="20">
        <f t="shared" si="6"/>
        <v>21850</v>
      </c>
      <c r="E45" s="20">
        <f t="shared" si="7"/>
        <v>136850</v>
      </c>
      <c r="F45" s="26">
        <v>0</v>
      </c>
      <c r="G45" s="26">
        <v>0</v>
      </c>
      <c r="H45" s="26">
        <v>0</v>
      </c>
      <c r="I45" s="1">
        <f t="shared" si="1"/>
        <v>115000</v>
      </c>
      <c r="J45" s="1">
        <f t="shared" si="2"/>
        <v>21850</v>
      </c>
      <c r="K45" s="1">
        <f t="shared" si="3"/>
        <v>136850</v>
      </c>
      <c r="L45" s="36">
        <f t="shared" si="4"/>
        <v>115000</v>
      </c>
      <c r="M45" s="36">
        <f t="shared" si="5"/>
        <v>0</v>
      </c>
    </row>
    <row r="46" spans="1:13">
      <c r="A46" s="21" t="s">
        <v>74</v>
      </c>
      <c r="B46" s="21"/>
      <c r="C46" s="22">
        <f>C21+C25+C26+C27+C30+C37+C38+C41</f>
        <v>459000</v>
      </c>
      <c r="D46" s="22">
        <f>D21+D25+D26+D27+D30+D37+D38+D41</f>
        <v>82650</v>
      </c>
      <c r="E46" s="22">
        <f>E21+E25+E26+E27+E30+E37+E38+E41</f>
        <v>541650</v>
      </c>
      <c r="F46" s="29">
        <f>F21+F25+F26+F27+F30+F37+F38+F41</f>
        <v>0</v>
      </c>
      <c r="G46" s="29">
        <f t="shared" ref="G46:K46" si="8">G21+G25+G26+G27+G30+G37+G38+G41</f>
        <v>0</v>
      </c>
      <c r="H46" s="29">
        <f t="shared" si="8"/>
        <v>0</v>
      </c>
      <c r="I46" s="29">
        <f t="shared" si="8"/>
        <v>459000</v>
      </c>
      <c r="J46" s="29">
        <f t="shared" si="8"/>
        <v>82650</v>
      </c>
      <c r="K46" s="29">
        <f t="shared" si="8"/>
        <v>541650</v>
      </c>
      <c r="L46" s="36">
        <f t="shared" si="4"/>
        <v>459000</v>
      </c>
      <c r="M46" s="36">
        <f t="shared" si="5"/>
        <v>0</v>
      </c>
    </row>
    <row r="47" spans="1:13">
      <c r="A47" s="11" t="s">
        <v>75</v>
      </c>
      <c r="B47" s="11"/>
      <c r="C47" s="11"/>
      <c r="D47" s="11"/>
      <c r="E47" s="11"/>
      <c r="F47" s="18"/>
      <c r="G47" s="18"/>
      <c r="H47" s="18"/>
      <c r="I47" s="18"/>
      <c r="J47" s="18"/>
      <c r="K47" s="18"/>
      <c r="L47" s="36">
        <f t="shared" si="4"/>
        <v>0</v>
      </c>
      <c r="M47" s="36">
        <f t="shared" si="5"/>
        <v>0</v>
      </c>
    </row>
    <row r="48" spans="1:13">
      <c r="A48" s="25" t="s">
        <v>76</v>
      </c>
      <c r="B48" s="25" t="s">
        <v>77</v>
      </c>
      <c r="C48" s="20">
        <f>C49+C52</f>
        <v>1907715.1950000003</v>
      </c>
      <c r="D48" s="20">
        <f t="shared" ref="D48:D61" si="9">C48*0.19</f>
        <v>362465.88705000008</v>
      </c>
      <c r="E48" s="20">
        <f t="shared" ref="E48:E61" si="10">C48*1.19</f>
        <v>2270181.0820500003</v>
      </c>
      <c r="F48" s="26">
        <f>F49+F52</f>
        <v>1541052.06</v>
      </c>
      <c r="G48" s="26">
        <f t="shared" ref="G48:K48" si="11">G49+G52</f>
        <v>292799.89140000002</v>
      </c>
      <c r="H48" s="26">
        <f t="shared" si="11"/>
        <v>1833851.9513999999</v>
      </c>
      <c r="I48" s="26">
        <f t="shared" si="11"/>
        <v>366663.14</v>
      </c>
      <c r="J48" s="26">
        <f t="shared" si="11"/>
        <v>69665.996599999999</v>
      </c>
      <c r="K48" s="26">
        <f t="shared" si="11"/>
        <v>436329.13660000003</v>
      </c>
      <c r="L48" s="36">
        <f t="shared" si="4"/>
        <v>1907715.2000000002</v>
      </c>
      <c r="M48" s="36">
        <f t="shared" si="5"/>
        <v>-4.999999888241291E-3</v>
      </c>
    </row>
    <row r="49" spans="1:13" ht="25.5">
      <c r="A49" s="19" t="s">
        <v>78</v>
      </c>
      <c r="B49" s="19" t="s">
        <v>79</v>
      </c>
      <c r="C49" s="20">
        <v>1893008.4700000002</v>
      </c>
      <c r="D49" s="20">
        <f>D50+D51</f>
        <v>359671.60930000001</v>
      </c>
      <c r="E49" s="20">
        <f>E50+E51</f>
        <v>2252680.0792999999</v>
      </c>
      <c r="F49" s="1">
        <v>1526345.33</v>
      </c>
      <c r="G49" s="1">
        <f>F49*19%</f>
        <v>290005.6127</v>
      </c>
      <c r="H49" s="1">
        <f>F49+G49</f>
        <v>1816350.9427</v>
      </c>
      <c r="I49" s="1">
        <v>366663.14</v>
      </c>
      <c r="J49" s="1">
        <f>I49*19%</f>
        <v>69665.996599999999</v>
      </c>
      <c r="K49" s="1">
        <f>I49+J49</f>
        <v>436329.13660000003</v>
      </c>
      <c r="L49" s="36">
        <f t="shared" si="4"/>
        <v>1893008.4700000002</v>
      </c>
      <c r="M49" s="36">
        <f t="shared" si="5"/>
        <v>0</v>
      </c>
    </row>
    <row r="50" spans="1:13" ht="25.5" hidden="1">
      <c r="A50" s="30" t="s">
        <v>80</v>
      </c>
      <c r="B50" s="31" t="s">
        <v>81</v>
      </c>
      <c r="C50" s="20">
        <v>1526345.33</v>
      </c>
      <c r="D50" s="20">
        <f t="shared" si="9"/>
        <v>290005.6127</v>
      </c>
      <c r="E50" s="20">
        <f t="shared" si="10"/>
        <v>1816350.9427</v>
      </c>
      <c r="F50" s="1"/>
      <c r="G50" s="1"/>
      <c r="H50" s="1"/>
      <c r="I50" s="1"/>
      <c r="J50" s="1"/>
      <c r="K50" s="1"/>
      <c r="L50" s="36">
        <f t="shared" si="4"/>
        <v>0</v>
      </c>
      <c r="M50" s="36">
        <f t="shared" si="5"/>
        <v>1526345.33</v>
      </c>
    </row>
    <row r="51" spans="1:13" ht="25.5" hidden="1">
      <c r="A51" s="30" t="s">
        <v>82</v>
      </c>
      <c r="B51" s="31" t="s">
        <v>83</v>
      </c>
      <c r="C51" s="20">
        <v>366663.14</v>
      </c>
      <c r="D51" s="20">
        <f t="shared" si="9"/>
        <v>69665.996599999999</v>
      </c>
      <c r="E51" s="20">
        <f t="shared" si="10"/>
        <v>436329.13659999997</v>
      </c>
      <c r="F51" s="1"/>
      <c r="G51" s="1"/>
      <c r="H51" s="1"/>
      <c r="I51" s="1"/>
      <c r="J51" s="1"/>
      <c r="K51" s="1"/>
      <c r="L51" s="36">
        <f t="shared" si="4"/>
        <v>0</v>
      </c>
      <c r="M51" s="36">
        <f t="shared" si="5"/>
        <v>366663.14</v>
      </c>
    </row>
    <row r="52" spans="1:13" ht="25.5">
      <c r="A52" s="30" t="s">
        <v>84</v>
      </c>
      <c r="B52" s="31" t="s">
        <v>85</v>
      </c>
      <c r="C52" s="20">
        <v>14706.725</v>
      </c>
      <c r="D52" s="20">
        <f>'[1]F2 Statie de incarcare eligibil'!D12</f>
        <v>2794.2777500000002</v>
      </c>
      <c r="E52" s="20">
        <f>'[1]F2 Statie de incarcare eligibil'!E12</f>
        <v>17501.00275</v>
      </c>
      <c r="F52" s="1">
        <v>14706.73</v>
      </c>
      <c r="G52" s="1">
        <f>F52*19%</f>
        <v>2794.2786999999998</v>
      </c>
      <c r="H52" s="1">
        <f>F52+G52</f>
        <v>17501.008699999998</v>
      </c>
      <c r="I52" s="1">
        <v>0</v>
      </c>
      <c r="J52" s="1">
        <v>0</v>
      </c>
      <c r="K52" s="1">
        <v>0</v>
      </c>
      <c r="L52" s="36">
        <f t="shared" si="4"/>
        <v>14706.73</v>
      </c>
      <c r="M52" s="36">
        <f t="shared" si="5"/>
        <v>-4.9999999991996447E-3</v>
      </c>
    </row>
    <row r="53" spans="1:13" ht="25.5">
      <c r="A53" s="19" t="s">
        <v>86</v>
      </c>
      <c r="B53" s="19" t="s">
        <v>87</v>
      </c>
      <c r="C53" s="20">
        <f>C54+C55</f>
        <v>98009.57</v>
      </c>
      <c r="D53" s="20">
        <f>D54+D55</f>
        <v>18621.81925</v>
      </c>
      <c r="E53" s="20">
        <f>E54+E55</f>
        <v>116631.39425</v>
      </c>
      <c r="F53" s="1">
        <v>52100.33</v>
      </c>
      <c r="G53" s="1">
        <f>F53*19%</f>
        <v>9899.0627000000004</v>
      </c>
      <c r="H53" s="1">
        <f>F53+G53</f>
        <v>61999.392700000004</v>
      </c>
      <c r="I53" s="1">
        <v>45909.23</v>
      </c>
      <c r="J53" s="1">
        <v>8722.75</v>
      </c>
      <c r="K53" s="1">
        <f>I53+J53+0.004</f>
        <v>54631.984000000004</v>
      </c>
      <c r="L53" s="36">
        <f t="shared" si="4"/>
        <v>98009.56</v>
      </c>
      <c r="M53" s="36">
        <f t="shared" si="5"/>
        <v>1.0000000009313226E-2</v>
      </c>
    </row>
    <row r="54" spans="1:13" ht="25.5" hidden="1">
      <c r="A54" s="19" t="s">
        <v>88</v>
      </c>
      <c r="B54" s="19" t="s">
        <v>89</v>
      </c>
      <c r="C54" s="20">
        <v>52100.34</v>
      </c>
      <c r="D54" s="20">
        <v>9899.0651699999999</v>
      </c>
      <c r="E54" s="20">
        <v>61999.408169999995</v>
      </c>
      <c r="F54" s="1"/>
      <c r="G54" s="1"/>
      <c r="H54" s="1"/>
      <c r="I54" s="1"/>
      <c r="J54" s="1"/>
      <c r="K54" s="1"/>
      <c r="L54" s="36">
        <f t="shared" si="4"/>
        <v>0</v>
      </c>
      <c r="M54" s="36">
        <f t="shared" si="5"/>
        <v>52100.34</v>
      </c>
    </row>
    <row r="55" spans="1:13" ht="25.5" hidden="1">
      <c r="A55" s="19" t="s">
        <v>90</v>
      </c>
      <c r="B55" s="19" t="s">
        <v>91</v>
      </c>
      <c r="C55" s="20">
        <v>45909.23</v>
      </c>
      <c r="D55" s="20">
        <v>8722.7540800000006</v>
      </c>
      <c r="E55" s="20">
        <v>54631.986080000002</v>
      </c>
      <c r="F55" s="1"/>
      <c r="G55" s="1"/>
      <c r="H55" s="1"/>
      <c r="I55" s="1"/>
      <c r="J55" s="1"/>
      <c r="K55" s="1"/>
      <c r="L55" s="36">
        <f t="shared" si="4"/>
        <v>0</v>
      </c>
      <c r="M55" s="36">
        <f t="shared" si="5"/>
        <v>45909.23</v>
      </c>
    </row>
    <row r="56" spans="1:13" ht="38.25">
      <c r="A56" s="19" t="s">
        <v>92</v>
      </c>
      <c r="B56" s="19" t="s">
        <v>93</v>
      </c>
      <c r="C56" s="20">
        <v>826425.12599999993</v>
      </c>
      <c r="D56" s="20">
        <f>D57+D58</f>
        <v>95281.849140000006</v>
      </c>
      <c r="E56" s="20">
        <f>E57+E58</f>
        <v>921706.97514</v>
      </c>
      <c r="F56" s="1">
        <v>367332.81</v>
      </c>
      <c r="G56" s="1">
        <f>F56*19%</f>
        <v>69793.233900000007</v>
      </c>
      <c r="H56" s="1">
        <f>F56+G56</f>
        <v>437126.04389999999</v>
      </c>
      <c r="I56" s="1">
        <v>459092.32</v>
      </c>
      <c r="J56" s="1">
        <v>25488.62</v>
      </c>
      <c r="K56" s="1">
        <f>I56+J56</f>
        <v>484580.94</v>
      </c>
      <c r="L56" s="36">
        <f t="shared" si="4"/>
        <v>826425.13</v>
      </c>
      <c r="M56" s="36">
        <f t="shared" si="5"/>
        <v>-4.0000000735744834E-3</v>
      </c>
    </row>
    <row r="57" spans="1:13" ht="25.5" hidden="1">
      <c r="A57" s="19" t="s">
        <v>94</v>
      </c>
      <c r="B57" s="19" t="s">
        <v>95</v>
      </c>
      <c r="C57" s="20">
        <v>367332.80599999998</v>
      </c>
      <c r="D57" s="20">
        <f>C57*0.19</f>
        <v>69793.233139999997</v>
      </c>
      <c r="E57" s="20">
        <f>C57*1.19</f>
        <v>437126.03913999995</v>
      </c>
      <c r="F57" s="1"/>
      <c r="G57" s="1"/>
      <c r="H57" s="1"/>
      <c r="I57" s="1"/>
      <c r="J57" s="1"/>
      <c r="K57" s="1"/>
      <c r="L57" s="36">
        <f t="shared" si="4"/>
        <v>0</v>
      </c>
      <c r="M57" s="36">
        <f t="shared" si="5"/>
        <v>367332.80599999998</v>
      </c>
    </row>
    <row r="58" spans="1:13" ht="25.5" hidden="1">
      <c r="A58" s="19" t="s">
        <v>96</v>
      </c>
      <c r="B58" s="19" t="s">
        <v>97</v>
      </c>
      <c r="C58" s="20">
        <v>459092.32</v>
      </c>
      <c r="D58" s="20">
        <f>'[1]F2 neeligiile'!D18</f>
        <v>25488.616000000002</v>
      </c>
      <c r="E58" s="20">
        <f>'[1]F2 neeligiile'!E18</f>
        <v>484580.93600000005</v>
      </c>
      <c r="F58" s="1"/>
      <c r="G58" s="1"/>
      <c r="H58" s="1"/>
      <c r="I58" s="1"/>
      <c r="J58" s="1"/>
      <c r="K58" s="1"/>
      <c r="L58" s="36">
        <f t="shared" si="4"/>
        <v>0</v>
      </c>
      <c r="M58" s="36">
        <f t="shared" si="5"/>
        <v>459092.32</v>
      </c>
    </row>
    <row r="59" spans="1:13" ht="51">
      <c r="A59" s="19" t="s">
        <v>98</v>
      </c>
      <c r="B59" s="19" t="s">
        <v>99</v>
      </c>
      <c r="C59" s="20">
        <v>0</v>
      </c>
      <c r="D59" s="20">
        <f t="shared" si="9"/>
        <v>0</v>
      </c>
      <c r="E59" s="20">
        <f t="shared" si="10"/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36">
        <f t="shared" si="4"/>
        <v>0</v>
      </c>
      <c r="M59" s="36">
        <f t="shared" si="5"/>
        <v>0</v>
      </c>
    </row>
    <row r="60" spans="1:13">
      <c r="A60" s="19" t="s">
        <v>100</v>
      </c>
      <c r="B60" s="19" t="s">
        <v>101</v>
      </c>
      <c r="C60" s="20">
        <v>0</v>
      </c>
      <c r="D60" s="20">
        <f t="shared" si="9"/>
        <v>0</v>
      </c>
      <c r="E60" s="20">
        <f t="shared" si="10"/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36">
        <f t="shared" si="4"/>
        <v>0</v>
      </c>
      <c r="M60" s="36">
        <f t="shared" si="5"/>
        <v>0</v>
      </c>
    </row>
    <row r="61" spans="1:13">
      <c r="A61" s="19" t="s">
        <v>102</v>
      </c>
      <c r="B61" s="19" t="s">
        <v>103</v>
      </c>
      <c r="C61" s="20">
        <v>0</v>
      </c>
      <c r="D61" s="20">
        <f t="shared" si="9"/>
        <v>0</v>
      </c>
      <c r="E61" s="20">
        <f t="shared" si="10"/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36">
        <f t="shared" si="4"/>
        <v>0</v>
      </c>
      <c r="M61" s="36">
        <f t="shared" si="5"/>
        <v>0</v>
      </c>
    </row>
    <row r="62" spans="1:13" s="40" customFormat="1">
      <c r="A62" s="37" t="s">
        <v>104</v>
      </c>
      <c r="B62" s="37"/>
      <c r="C62" s="4">
        <f>C48+C53+C56+C59+C60+C61</f>
        <v>2832149.8910000003</v>
      </c>
      <c r="D62" s="4">
        <f>D48+D53+D56+D59+D60+D61</f>
        <v>476369.55544000008</v>
      </c>
      <c r="E62" s="4">
        <f>E48+E53+E56+E59+E60+E61</f>
        <v>3308519.45144</v>
      </c>
      <c r="F62" s="38">
        <f>F49+F52+F53+F56</f>
        <v>1960485.2000000002</v>
      </c>
      <c r="G62" s="38">
        <f t="shared" ref="G62:K62" si="12">G49+G52+G53+G56</f>
        <v>372492.18800000002</v>
      </c>
      <c r="H62" s="38">
        <f t="shared" si="12"/>
        <v>2332977.3879999998</v>
      </c>
      <c r="I62" s="38">
        <f t="shared" si="12"/>
        <v>871664.69</v>
      </c>
      <c r="J62" s="38">
        <f t="shared" si="12"/>
        <v>103877.36659999999</v>
      </c>
      <c r="K62" s="38">
        <f t="shared" si="12"/>
        <v>975542.06059999997</v>
      </c>
      <c r="L62" s="39">
        <f t="shared" si="4"/>
        <v>2832149.89</v>
      </c>
      <c r="M62" s="39">
        <f t="shared" si="5"/>
        <v>1.0000001639127731E-3</v>
      </c>
    </row>
    <row r="63" spans="1:13">
      <c r="A63" s="11" t="s">
        <v>105</v>
      </c>
      <c r="B63" s="11"/>
      <c r="C63" s="11"/>
      <c r="D63" s="11"/>
      <c r="E63" s="11"/>
      <c r="F63" s="18"/>
      <c r="G63" s="18"/>
      <c r="H63" s="18"/>
      <c r="I63" s="18"/>
      <c r="J63" s="18"/>
      <c r="K63" s="18"/>
      <c r="L63" s="36">
        <f t="shared" si="4"/>
        <v>0</v>
      </c>
      <c r="M63" s="36">
        <f t="shared" si="5"/>
        <v>0</v>
      </c>
    </row>
    <row r="64" spans="1:13">
      <c r="A64" s="25" t="s">
        <v>106</v>
      </c>
      <c r="B64" s="25" t="s">
        <v>107</v>
      </c>
      <c r="C64" s="20">
        <f>SUM(C65:C66)</f>
        <v>60829.149891000001</v>
      </c>
      <c r="D64" s="20">
        <f>C64*0.19</f>
        <v>11557.53847929</v>
      </c>
      <c r="E64" s="20">
        <f>C64*1.19</f>
        <v>72386.688370289994</v>
      </c>
      <c r="F64" s="26">
        <v>0</v>
      </c>
      <c r="G64" s="26">
        <v>0</v>
      </c>
      <c r="H64" s="26">
        <v>0</v>
      </c>
      <c r="I64" s="26">
        <f>C64</f>
        <v>60829.149891000001</v>
      </c>
      <c r="J64" s="26">
        <f>D64</f>
        <v>11557.53847929</v>
      </c>
      <c r="K64" s="26">
        <f>E64</f>
        <v>72386.688370289994</v>
      </c>
      <c r="L64" s="36">
        <f t="shared" si="4"/>
        <v>60829.149891000001</v>
      </c>
      <c r="M64" s="36">
        <f t="shared" si="5"/>
        <v>0</v>
      </c>
    </row>
    <row r="65" spans="1:13" ht="25.5">
      <c r="A65" s="19" t="s">
        <v>108</v>
      </c>
      <c r="B65" s="19" t="s">
        <v>109</v>
      </c>
      <c r="C65" s="20">
        <v>57997</v>
      </c>
      <c r="D65" s="20">
        <f>C65*0.19</f>
        <v>11019.43</v>
      </c>
      <c r="E65" s="20">
        <f>C65*1.19</f>
        <v>69016.429999999993</v>
      </c>
      <c r="F65" s="26">
        <v>0</v>
      </c>
      <c r="G65" s="26">
        <v>0</v>
      </c>
      <c r="H65" s="26">
        <v>0</v>
      </c>
      <c r="I65" s="26">
        <f t="shared" ref="I65:I73" si="13">C65</f>
        <v>57997</v>
      </c>
      <c r="J65" s="26">
        <f t="shared" ref="J65:J73" si="14">D65</f>
        <v>11019.43</v>
      </c>
      <c r="K65" s="26">
        <f t="shared" ref="K65:K73" si="15">E65</f>
        <v>69016.429999999993</v>
      </c>
      <c r="L65" s="36">
        <f t="shared" si="4"/>
        <v>57997</v>
      </c>
      <c r="M65" s="36">
        <f t="shared" si="5"/>
        <v>0</v>
      </c>
    </row>
    <row r="66" spans="1:13" ht="25.5">
      <c r="A66" s="19" t="s">
        <v>110</v>
      </c>
      <c r="B66" s="19" t="s">
        <v>111</v>
      </c>
      <c r="C66" s="20">
        <v>2832.1498910000005</v>
      </c>
      <c r="D66" s="20">
        <f>C66*0.19</f>
        <v>538.1084792900001</v>
      </c>
      <c r="E66" s="20">
        <f>C66*1.19</f>
        <v>3370.2583702900006</v>
      </c>
      <c r="F66" s="26">
        <v>0</v>
      </c>
      <c r="G66" s="26">
        <v>0</v>
      </c>
      <c r="H66" s="26">
        <v>0</v>
      </c>
      <c r="I66" s="26">
        <f t="shared" si="13"/>
        <v>2832.1498910000005</v>
      </c>
      <c r="J66" s="26">
        <f t="shared" si="14"/>
        <v>538.1084792900001</v>
      </c>
      <c r="K66" s="26">
        <f t="shared" si="15"/>
        <v>3370.2583702900006</v>
      </c>
      <c r="L66" s="36">
        <f t="shared" si="4"/>
        <v>2832.1498910000005</v>
      </c>
      <c r="M66" s="36">
        <f t="shared" si="5"/>
        <v>0</v>
      </c>
    </row>
    <row r="67" spans="1:13" ht="25.5">
      <c r="A67" s="25" t="s">
        <v>112</v>
      </c>
      <c r="B67" s="25" t="s">
        <v>113</v>
      </c>
      <c r="C67" s="20">
        <f>SUM(C68:C72)</f>
        <v>52079.863451000005</v>
      </c>
      <c r="D67" s="20">
        <f>SUM(D68:D72)</f>
        <v>0</v>
      </c>
      <c r="E67" s="20">
        <f>SUM(E68:E72)</f>
        <v>52079.863451000005</v>
      </c>
      <c r="F67" s="26">
        <v>0</v>
      </c>
      <c r="G67" s="26">
        <v>0</v>
      </c>
      <c r="H67" s="26">
        <v>0</v>
      </c>
      <c r="I67" s="26">
        <f t="shared" si="13"/>
        <v>52079.863451000005</v>
      </c>
      <c r="J67" s="26">
        <f t="shared" si="14"/>
        <v>0</v>
      </c>
      <c r="K67" s="26">
        <f t="shared" si="15"/>
        <v>52079.863451000005</v>
      </c>
      <c r="L67" s="36">
        <f t="shared" si="4"/>
        <v>52079.863451000005</v>
      </c>
      <c r="M67" s="36">
        <f t="shared" si="5"/>
        <v>0</v>
      </c>
    </row>
    <row r="68" spans="1:13" ht="38.25">
      <c r="A68" s="19" t="s">
        <v>114</v>
      </c>
      <c r="B68" s="19" t="s">
        <v>115</v>
      </c>
      <c r="C68" s="20">
        <v>0</v>
      </c>
      <c r="D68" s="20">
        <v>0</v>
      </c>
      <c r="E68" s="20">
        <f>C68</f>
        <v>0</v>
      </c>
      <c r="F68" s="26">
        <v>0</v>
      </c>
      <c r="G68" s="26">
        <v>0</v>
      </c>
      <c r="H68" s="26">
        <v>0</v>
      </c>
      <c r="I68" s="26">
        <f t="shared" si="13"/>
        <v>0</v>
      </c>
      <c r="J68" s="26">
        <f t="shared" si="14"/>
        <v>0</v>
      </c>
      <c r="K68" s="26">
        <f t="shared" si="15"/>
        <v>0</v>
      </c>
      <c r="L68" s="36">
        <f t="shared" si="4"/>
        <v>0</v>
      </c>
      <c r="M68" s="36">
        <f t="shared" si="5"/>
        <v>0</v>
      </c>
    </row>
    <row r="69" spans="1:13" ht="38.25">
      <c r="A69" s="19" t="s">
        <v>116</v>
      </c>
      <c r="B69" s="19" t="s">
        <v>117</v>
      </c>
      <c r="C69" s="20">
        <v>2911.1468910000003</v>
      </c>
      <c r="D69" s="20">
        <v>0</v>
      </c>
      <c r="E69" s="20">
        <f>C69</f>
        <v>2911.1468910000003</v>
      </c>
      <c r="F69" s="26">
        <v>0</v>
      </c>
      <c r="G69" s="26">
        <v>0</v>
      </c>
      <c r="H69" s="26">
        <v>0</v>
      </c>
      <c r="I69" s="26">
        <f t="shared" si="13"/>
        <v>2911.1468910000003</v>
      </c>
      <c r="J69" s="26">
        <f t="shared" si="14"/>
        <v>0</v>
      </c>
      <c r="K69" s="26">
        <f t="shared" si="15"/>
        <v>2911.1468910000003</v>
      </c>
      <c r="L69" s="36">
        <f t="shared" si="4"/>
        <v>2911.1468910000003</v>
      </c>
      <c r="M69" s="36">
        <f t="shared" si="5"/>
        <v>0</v>
      </c>
    </row>
    <row r="70" spans="1:13" ht="76.5">
      <c r="A70" s="19" t="s">
        <v>118</v>
      </c>
      <c r="B70" s="19" t="s">
        <v>119</v>
      </c>
      <c r="C70" s="20">
        <v>10423.608825000001</v>
      </c>
      <c r="D70" s="20">
        <v>0</v>
      </c>
      <c r="E70" s="20">
        <f>C70</f>
        <v>10423.608825000001</v>
      </c>
      <c r="F70" s="26">
        <v>0</v>
      </c>
      <c r="G70" s="26">
        <v>0</v>
      </c>
      <c r="H70" s="26">
        <v>0</v>
      </c>
      <c r="I70" s="26">
        <f t="shared" si="13"/>
        <v>10423.608825000001</v>
      </c>
      <c r="J70" s="26">
        <f t="shared" si="14"/>
        <v>0</v>
      </c>
      <c r="K70" s="26">
        <f t="shared" si="15"/>
        <v>10423.608825000001</v>
      </c>
      <c r="L70" s="36">
        <f t="shared" si="4"/>
        <v>10423.608825000001</v>
      </c>
      <c r="M70" s="36">
        <f t="shared" si="5"/>
        <v>0</v>
      </c>
    </row>
    <row r="71" spans="1:13" ht="25.5">
      <c r="A71" s="19" t="s">
        <v>120</v>
      </c>
      <c r="B71" s="19" t="s">
        <v>121</v>
      </c>
      <c r="C71" s="20">
        <v>10423.608825000001</v>
      </c>
      <c r="D71" s="20">
        <v>0</v>
      </c>
      <c r="E71" s="20">
        <f>C71</f>
        <v>10423.608825000001</v>
      </c>
      <c r="F71" s="26">
        <v>0</v>
      </c>
      <c r="G71" s="26">
        <v>0</v>
      </c>
      <c r="H71" s="26">
        <v>0</v>
      </c>
      <c r="I71" s="26">
        <f t="shared" si="13"/>
        <v>10423.608825000001</v>
      </c>
      <c r="J71" s="26">
        <f t="shared" si="14"/>
        <v>0</v>
      </c>
      <c r="K71" s="26">
        <f t="shared" si="15"/>
        <v>10423.608825000001</v>
      </c>
      <c r="L71" s="36">
        <f t="shared" si="4"/>
        <v>10423.608825000001</v>
      </c>
      <c r="M71" s="36">
        <f t="shared" si="5"/>
        <v>0</v>
      </c>
    </row>
    <row r="72" spans="1:13" ht="38.25">
      <c r="A72" s="19" t="s">
        <v>122</v>
      </c>
      <c r="B72" s="19" t="s">
        <v>123</v>
      </c>
      <c r="C72" s="20">
        <v>28321.498910000002</v>
      </c>
      <c r="D72" s="20">
        <v>0</v>
      </c>
      <c r="E72" s="20">
        <f>C72</f>
        <v>28321.498910000002</v>
      </c>
      <c r="F72" s="26">
        <v>0</v>
      </c>
      <c r="G72" s="26">
        <v>0</v>
      </c>
      <c r="H72" s="26">
        <v>0</v>
      </c>
      <c r="I72" s="26">
        <f t="shared" si="13"/>
        <v>28321.498910000002</v>
      </c>
      <c r="J72" s="26">
        <f t="shared" si="14"/>
        <v>0</v>
      </c>
      <c r="K72" s="26">
        <f t="shared" si="15"/>
        <v>28321.498910000002</v>
      </c>
      <c r="L72" s="36">
        <f t="shared" si="4"/>
        <v>28321.498910000002</v>
      </c>
      <c r="M72" s="36">
        <f t="shared" si="5"/>
        <v>0</v>
      </c>
    </row>
    <row r="73" spans="1:13" ht="25.5">
      <c r="A73" s="25" t="s">
        <v>124</v>
      </c>
      <c r="B73" s="25" t="s">
        <v>125</v>
      </c>
      <c r="C73" s="20">
        <v>340922.48365000001</v>
      </c>
      <c r="D73" s="20">
        <f>C73*0.19</f>
        <v>64775.271893500001</v>
      </c>
      <c r="E73" s="20">
        <f>C73*1.19</f>
        <v>405697.75554350001</v>
      </c>
      <c r="F73" s="26">
        <v>0</v>
      </c>
      <c r="G73" s="26">
        <v>0</v>
      </c>
      <c r="H73" s="26">
        <v>0</v>
      </c>
      <c r="I73" s="26">
        <f t="shared" si="13"/>
        <v>340922.48365000001</v>
      </c>
      <c r="J73" s="26">
        <f t="shared" si="14"/>
        <v>64775.271893500001</v>
      </c>
      <c r="K73" s="26">
        <f t="shared" si="15"/>
        <v>405697.75554350001</v>
      </c>
      <c r="L73" s="36">
        <f t="shared" si="4"/>
        <v>340922.48365000001</v>
      </c>
      <c r="M73" s="36">
        <f t="shared" si="5"/>
        <v>0</v>
      </c>
    </row>
    <row r="74" spans="1:13" ht="25.5">
      <c r="A74" s="25" t="s">
        <v>126</v>
      </c>
      <c r="B74" s="25" t="s">
        <v>127</v>
      </c>
      <c r="C74" s="20">
        <v>5000</v>
      </c>
      <c r="D74" s="20">
        <f>[1]Publicitate!D27</f>
        <v>950</v>
      </c>
      <c r="E74" s="20">
        <f>[1]Publicitate!E27</f>
        <v>5950</v>
      </c>
      <c r="F74" s="26">
        <v>0</v>
      </c>
      <c r="G74" s="26">
        <v>0</v>
      </c>
      <c r="H74" s="26">
        <v>0</v>
      </c>
      <c r="I74" s="26">
        <v>5000</v>
      </c>
      <c r="J74" s="26">
        <v>950</v>
      </c>
      <c r="K74" s="26">
        <v>5950</v>
      </c>
      <c r="L74" s="36">
        <f t="shared" si="4"/>
        <v>5000</v>
      </c>
      <c r="M74" s="36">
        <f t="shared" si="5"/>
        <v>0</v>
      </c>
    </row>
    <row r="75" spans="1:13">
      <c r="A75" s="21" t="s">
        <v>128</v>
      </c>
      <c r="B75" s="21"/>
      <c r="C75" s="22">
        <f>C64+C67+C73+C74</f>
        <v>458831.49699200003</v>
      </c>
      <c r="D75" s="22">
        <f>D64+D67+D73+D74</f>
        <v>77282.810372790002</v>
      </c>
      <c r="E75" s="22">
        <f>E64+E67+E73+E74</f>
        <v>536114.30736479</v>
      </c>
      <c r="F75" s="29">
        <f>F64+F67+F73+F74</f>
        <v>0</v>
      </c>
      <c r="G75" s="29">
        <f t="shared" ref="G75:K75" si="16">G64+G67+G73+G74</f>
        <v>0</v>
      </c>
      <c r="H75" s="29">
        <f t="shared" si="16"/>
        <v>0</v>
      </c>
      <c r="I75" s="29">
        <f t="shared" si="16"/>
        <v>458831.49699200003</v>
      </c>
      <c r="J75" s="29">
        <f t="shared" si="16"/>
        <v>77282.810372790002</v>
      </c>
      <c r="K75" s="29">
        <f t="shared" si="16"/>
        <v>536114.30736479</v>
      </c>
      <c r="L75" s="36">
        <f t="shared" si="4"/>
        <v>458831.49699200003</v>
      </c>
      <c r="M75" s="36">
        <f t="shared" si="5"/>
        <v>0</v>
      </c>
    </row>
    <row r="76" spans="1:13">
      <c r="A76" s="11" t="s">
        <v>129</v>
      </c>
      <c r="B76" s="11"/>
      <c r="C76" s="11"/>
      <c r="D76" s="11"/>
      <c r="E76" s="11"/>
      <c r="F76" s="18"/>
      <c r="G76" s="18"/>
      <c r="H76" s="18"/>
      <c r="I76" s="18"/>
      <c r="J76" s="18"/>
      <c r="K76" s="18"/>
      <c r="L76" s="36">
        <f t="shared" si="4"/>
        <v>0</v>
      </c>
      <c r="M76" s="36">
        <f t="shared" si="5"/>
        <v>0</v>
      </c>
    </row>
    <row r="77" spans="1:13" ht="25.5">
      <c r="A77" s="32" t="s">
        <v>130</v>
      </c>
      <c r="B77" s="32" t="s">
        <v>131</v>
      </c>
      <c r="C77" s="33">
        <v>0</v>
      </c>
      <c r="D77" s="33">
        <f>C77*0.19</f>
        <v>0</v>
      </c>
      <c r="E77" s="33">
        <f>C77*1.19</f>
        <v>0</v>
      </c>
      <c r="F77" s="33">
        <v>0</v>
      </c>
      <c r="G77" s="33">
        <f>F77*0.19</f>
        <v>0</v>
      </c>
      <c r="H77" s="33">
        <f>F77*1.19</f>
        <v>0</v>
      </c>
      <c r="I77" s="33">
        <v>0</v>
      </c>
      <c r="J77" s="33">
        <f>I77*0.19</f>
        <v>0</v>
      </c>
      <c r="K77" s="33">
        <f>I77*1.19</f>
        <v>0</v>
      </c>
      <c r="L77" s="36">
        <f t="shared" si="4"/>
        <v>0</v>
      </c>
      <c r="M77" s="36">
        <f t="shared" si="5"/>
        <v>0</v>
      </c>
    </row>
    <row r="78" spans="1:13">
      <c r="A78" s="32" t="s">
        <v>132</v>
      </c>
      <c r="B78" s="32" t="s">
        <v>133</v>
      </c>
      <c r="C78" s="33">
        <v>0</v>
      </c>
      <c r="D78" s="33">
        <f>C78*0.19</f>
        <v>0</v>
      </c>
      <c r="E78" s="33">
        <f>C78*1.19</f>
        <v>0</v>
      </c>
      <c r="F78" s="33">
        <v>0</v>
      </c>
      <c r="G78" s="33">
        <f t="shared" ref="G78" si="17">F78*0.19</f>
        <v>0</v>
      </c>
      <c r="H78" s="33">
        <f t="shared" ref="H78" si="18">F78*1.19</f>
        <v>0</v>
      </c>
      <c r="I78" s="33">
        <v>0</v>
      </c>
      <c r="J78" s="33">
        <f t="shared" ref="J78" si="19">I78*0.19</f>
        <v>0</v>
      </c>
      <c r="K78" s="33">
        <f t="shared" ref="K78" si="20">I78*1.19</f>
        <v>0</v>
      </c>
      <c r="L78" s="36">
        <f t="shared" si="4"/>
        <v>0</v>
      </c>
      <c r="M78" s="36">
        <f t="shared" si="5"/>
        <v>0</v>
      </c>
    </row>
    <row r="79" spans="1:13">
      <c r="A79" s="34" t="s">
        <v>134</v>
      </c>
      <c r="B79" s="34"/>
      <c r="C79" s="24">
        <f>SUM(C77:C78)</f>
        <v>0</v>
      </c>
      <c r="D79" s="24">
        <f>SUM(D77:D78)</f>
        <v>0</v>
      </c>
      <c r="E79" s="24">
        <f>SUM(E77:E78)</f>
        <v>0</v>
      </c>
      <c r="F79" s="24">
        <f t="shared" ref="F79:K79" si="21">SUM(F77:F78)</f>
        <v>0</v>
      </c>
      <c r="G79" s="24">
        <f t="shared" si="21"/>
        <v>0</v>
      </c>
      <c r="H79" s="24">
        <f t="shared" si="21"/>
        <v>0</v>
      </c>
      <c r="I79" s="24">
        <f t="shared" si="21"/>
        <v>0</v>
      </c>
      <c r="J79" s="24">
        <f t="shared" si="21"/>
        <v>0</v>
      </c>
      <c r="K79" s="24">
        <f t="shared" si="21"/>
        <v>0</v>
      </c>
      <c r="L79" s="36">
        <f t="shared" si="4"/>
        <v>0</v>
      </c>
      <c r="M79" s="36">
        <f t="shared" si="5"/>
        <v>0</v>
      </c>
    </row>
    <row r="80" spans="1:13" s="35" customFormat="1" ht="20.25" customHeight="1">
      <c r="A80" s="3" t="s">
        <v>135</v>
      </c>
      <c r="B80" s="3"/>
      <c r="C80" s="4">
        <f>C16+C19+C46+C62+C75+C79</f>
        <v>3770981.3879920002</v>
      </c>
      <c r="D80" s="4">
        <f>D16+D19+D46+D62+D75+D79</f>
        <v>640292.36581279</v>
      </c>
      <c r="E80" s="4">
        <f>E16+E19+E46+E62+E75+E79</f>
        <v>4411273.7588047897</v>
      </c>
      <c r="F80" s="4">
        <f>F16+F19+F46+F62+F75+F79</f>
        <v>1981485.2000000002</v>
      </c>
      <c r="G80" s="2">
        <f t="shared" ref="G80:K80" si="22">G16+G19+G46+G62+G75</f>
        <v>376482.18800000002</v>
      </c>
      <c r="H80" s="2">
        <f t="shared" si="22"/>
        <v>2357967.3879999998</v>
      </c>
      <c r="I80" s="2">
        <f t="shared" si="22"/>
        <v>1789496.1869919999</v>
      </c>
      <c r="J80" s="2">
        <f t="shared" si="22"/>
        <v>263810.17697279004</v>
      </c>
      <c r="K80" s="2">
        <f t="shared" si="22"/>
        <v>2053306.36796479</v>
      </c>
      <c r="L80" s="36">
        <f t="shared" si="4"/>
        <v>3770981.386992</v>
      </c>
      <c r="M80" s="36">
        <f t="shared" si="5"/>
        <v>1.0000001639127731E-3</v>
      </c>
    </row>
    <row r="81" spans="1:13" s="35" customFormat="1" ht="30" customHeight="1">
      <c r="A81" s="3" t="s">
        <v>136</v>
      </c>
      <c r="B81" s="3"/>
      <c r="C81" s="4">
        <f>C13+C14+C15+C19+C48+C53+C65</f>
        <v>2084721.7650000004</v>
      </c>
      <c r="D81" s="4">
        <f>D13+D14+D15+D19+D48+D53+D65</f>
        <v>396097.13630000007</v>
      </c>
      <c r="E81" s="4">
        <f>E13+E14+E15+E19+E48+E53+E65</f>
        <v>2480818.9063000004</v>
      </c>
      <c r="F81" s="2">
        <f>F19+F49+F53+F52+F65</f>
        <v>1614152.3900000001</v>
      </c>
      <c r="G81" s="2">
        <f t="shared" ref="G81:K81" si="23">G19+G49+G53+G52+G65</f>
        <v>306688.95410000003</v>
      </c>
      <c r="H81" s="2">
        <f t="shared" si="23"/>
        <v>1920841.3440999999</v>
      </c>
      <c r="I81" s="2">
        <f t="shared" si="23"/>
        <v>470569.37</v>
      </c>
      <c r="J81" s="2">
        <f t="shared" si="23"/>
        <v>89408.176600000006</v>
      </c>
      <c r="K81" s="2">
        <f t="shared" si="23"/>
        <v>559977.55059999996</v>
      </c>
      <c r="L81" s="36">
        <f t="shared" si="4"/>
        <v>2084721.7600000002</v>
      </c>
      <c r="M81" s="36">
        <f t="shared" si="5"/>
        <v>5.0000001210719347E-3</v>
      </c>
    </row>
  </sheetData>
  <mergeCells count="20">
    <mergeCell ref="A46:B46"/>
    <mergeCell ref="A5:E5"/>
    <mergeCell ref="B7:D7"/>
    <mergeCell ref="A8:A9"/>
    <mergeCell ref="B8:B9"/>
    <mergeCell ref="A3:K3"/>
    <mergeCell ref="A4:K4"/>
    <mergeCell ref="A11:E11"/>
    <mergeCell ref="A16:B16"/>
    <mergeCell ref="A17:E17"/>
    <mergeCell ref="A19:B19"/>
    <mergeCell ref="A20:E20"/>
    <mergeCell ref="A80:B80"/>
    <mergeCell ref="A81:B81"/>
    <mergeCell ref="A47:E47"/>
    <mergeCell ref="A62:B62"/>
    <mergeCell ref="A63:E63"/>
    <mergeCell ref="A75:B75"/>
    <mergeCell ref="A76:E76"/>
    <mergeCell ref="A79:B79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buget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2023-06-27T07:35:41Z</dcterms:modified>
</cp:coreProperties>
</file>